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E2F10485-CC4A-451B-8170-C6BF1C15B89C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8" sheetId="41" r:id="rId7"/>
  </sheets>
  <externalReferences>
    <externalReference r:id="rId8"/>
  </externalReferences>
  <definedNames>
    <definedName name="_xlnm.Print_Area" localSheetId="1">'V1'!$A$1:$R$20</definedName>
    <definedName name="_xlnm.Print_Area" localSheetId="2">'V3'!$A$1:$R$16</definedName>
    <definedName name="_xlnm.Print_Area" localSheetId="3">'V4'!$A$1:$R$19</definedName>
    <definedName name="_xlnm.Print_Area" localSheetId="4">'V5'!$A$1:$R$22</definedName>
    <definedName name="_xlnm.Print_Area" localSheetId="5">'V6'!$A$1:$R$25</definedName>
    <definedName name="_xlnm.Print_Area" localSheetId="6">'V8'!$A$1:$R$16</definedName>
    <definedName name="_xlnm.Print_Titles" localSheetId="0">Flächenklassifizierung!$A:$A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38" l="1"/>
  <c r="G14" i="38"/>
  <c r="G13" i="38"/>
  <c r="G12" i="38"/>
  <c r="G11" i="38"/>
  <c r="G10" i="38"/>
  <c r="G9" i="38"/>
  <c r="G7" i="38"/>
  <c r="A4" i="65" l="1"/>
  <c r="A4" i="35"/>
  <c r="A4" i="36"/>
  <c r="A4" i="38"/>
  <c r="A4" i="41"/>
  <c r="A4" i="2"/>
  <c r="H7" i="2" l="1"/>
  <c r="H8" i="2"/>
  <c r="H9" i="2"/>
  <c r="H10" i="2"/>
  <c r="H11" i="2"/>
  <c r="H12" i="2"/>
  <c r="H7" i="65"/>
  <c r="H8" i="65"/>
  <c r="H7" i="35"/>
  <c r="H8" i="35"/>
  <c r="H9" i="35"/>
  <c r="H10" i="35"/>
  <c r="H11" i="35"/>
  <c r="H7" i="36"/>
  <c r="H8" i="36"/>
  <c r="H9" i="36"/>
  <c r="H10" i="36"/>
  <c r="H11" i="36"/>
  <c r="H12" i="36"/>
  <c r="H13" i="36"/>
  <c r="H14" i="36"/>
  <c r="H7" i="38"/>
  <c r="H8" i="38"/>
  <c r="H9" i="38"/>
  <c r="H10" i="38"/>
  <c r="H11" i="38"/>
  <c r="H12" i="38"/>
  <c r="H13" i="38"/>
  <c r="H14" i="38"/>
  <c r="H15" i="38"/>
  <c r="H16" i="38"/>
  <c r="H17" i="38"/>
  <c r="H7" i="41"/>
  <c r="H8" i="41"/>
  <c r="L7" i="2"/>
  <c r="L8" i="2"/>
  <c r="L9" i="2"/>
  <c r="L10" i="2"/>
  <c r="M10" i="2" s="1"/>
  <c r="L11" i="2"/>
  <c r="L12" i="2"/>
  <c r="L7" i="65"/>
  <c r="L8" i="65"/>
  <c r="M8" i="65" s="1"/>
  <c r="L7" i="35"/>
  <c r="L8" i="35"/>
  <c r="L9" i="35"/>
  <c r="L10" i="35"/>
  <c r="M10" i="35" s="1"/>
  <c r="L11" i="35"/>
  <c r="L7" i="36"/>
  <c r="L8" i="36"/>
  <c r="M8" i="36" s="1"/>
  <c r="L9" i="36"/>
  <c r="L10" i="36"/>
  <c r="L11" i="36"/>
  <c r="L12" i="36"/>
  <c r="M12" i="36" s="1"/>
  <c r="L13" i="36"/>
  <c r="L14" i="36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L17" i="38"/>
  <c r="L7" i="41"/>
  <c r="L8" i="41"/>
  <c r="G7" i="2"/>
  <c r="Q7" i="2" s="1"/>
  <c r="G8" i="2"/>
  <c r="Q8" i="2" s="1"/>
  <c r="G9" i="2"/>
  <c r="Q9" i="2" s="1"/>
  <c r="G10" i="2"/>
  <c r="Q10" i="2" s="1"/>
  <c r="G11" i="2"/>
  <c r="Q11" i="2" s="1"/>
  <c r="G12" i="2"/>
  <c r="Q12" i="2" s="1"/>
  <c r="G7" i="65"/>
  <c r="Q7" i="65" s="1"/>
  <c r="G8" i="65"/>
  <c r="Q8" i="65" s="1"/>
  <c r="G7" i="35"/>
  <c r="Q7" i="35" s="1"/>
  <c r="G8" i="35"/>
  <c r="Q8" i="35" s="1"/>
  <c r="G9" i="35"/>
  <c r="Q9" i="35" s="1"/>
  <c r="G10" i="35"/>
  <c r="Q10" i="35" s="1"/>
  <c r="G11" i="35"/>
  <c r="Q11" i="35" s="1"/>
  <c r="G7" i="36"/>
  <c r="Q7" i="36" s="1"/>
  <c r="G8" i="36"/>
  <c r="Q8" i="36" s="1"/>
  <c r="G9" i="36"/>
  <c r="Q9" i="36" s="1"/>
  <c r="G10" i="36"/>
  <c r="Q10" i="36" s="1"/>
  <c r="G11" i="36"/>
  <c r="Q11" i="36" s="1"/>
  <c r="G12" i="36"/>
  <c r="Q12" i="36" s="1"/>
  <c r="G13" i="36"/>
  <c r="Q13" i="36" s="1"/>
  <c r="G14" i="36"/>
  <c r="Q14" i="36" s="1"/>
  <c r="Q7" i="38"/>
  <c r="Q8" i="38"/>
  <c r="Q9" i="38"/>
  <c r="Q10" i="38"/>
  <c r="Q11" i="38"/>
  <c r="Q12" i="38"/>
  <c r="Q13" i="38"/>
  <c r="Q14" i="38"/>
  <c r="Q15" i="38"/>
  <c r="Q16" i="38"/>
  <c r="Q17" i="38"/>
  <c r="G7" i="41"/>
  <c r="Q7" i="41" s="1"/>
  <c r="G8" i="41"/>
  <c r="Q8" i="41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7" i="65"/>
  <c r="R7" i="65" s="1"/>
  <c r="K8" i="65"/>
  <c r="R8" i="65" s="1"/>
  <c r="K7" i="35"/>
  <c r="R7" i="35" s="1"/>
  <c r="K8" i="35"/>
  <c r="R8" i="35" s="1"/>
  <c r="K9" i="35"/>
  <c r="R9" i="35" s="1"/>
  <c r="K10" i="35"/>
  <c r="R10" i="35" s="1"/>
  <c r="K11" i="35"/>
  <c r="R11" i="35" s="1"/>
  <c r="K7" i="36"/>
  <c r="R7" i="36" s="1"/>
  <c r="K8" i="36"/>
  <c r="R8" i="36" s="1"/>
  <c r="K9" i="36"/>
  <c r="R9" i="36" s="1"/>
  <c r="K10" i="36"/>
  <c r="R10" i="36" s="1"/>
  <c r="K11" i="36"/>
  <c r="R11" i="36" s="1"/>
  <c r="K12" i="36"/>
  <c r="R12" i="36" s="1"/>
  <c r="K13" i="36"/>
  <c r="R13" i="36" s="1"/>
  <c r="K14" i="36"/>
  <c r="R14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16" i="38"/>
  <c r="R16" i="38" s="1"/>
  <c r="K17" i="38"/>
  <c r="R17" i="38" s="1"/>
  <c r="K7" i="41"/>
  <c r="R7" i="41" s="1"/>
  <c r="K8" i="41"/>
  <c r="R8" i="41" s="1"/>
  <c r="F16" i="2"/>
  <c r="F8" i="26" s="1"/>
  <c r="F12" i="65"/>
  <c r="F2" i="2"/>
  <c r="F2" i="65"/>
  <c r="F2" i="41"/>
  <c r="F2" i="38"/>
  <c r="F2" i="36"/>
  <c r="F2" i="35"/>
  <c r="F12" i="41"/>
  <c r="F21" i="38"/>
  <c r="F12" i="26" s="1"/>
  <c r="F18" i="36"/>
  <c r="F11" i="26" s="1"/>
  <c r="F15" i="35"/>
  <c r="F10" i="26" s="1"/>
  <c r="N10" i="35" l="1"/>
  <c r="Q12" i="65"/>
  <c r="O9" i="26" s="1"/>
  <c r="M17" i="38"/>
  <c r="N17" i="38" s="1"/>
  <c r="M13" i="38"/>
  <c r="M9" i="38"/>
  <c r="N9" i="38" s="1"/>
  <c r="M11" i="36"/>
  <c r="N11" i="36" s="1"/>
  <c r="M7" i="36"/>
  <c r="M8" i="41"/>
  <c r="N8" i="41" s="1"/>
  <c r="M16" i="38"/>
  <c r="N16" i="38" s="1"/>
  <c r="M12" i="38"/>
  <c r="N12" i="38" s="1"/>
  <c r="M8" i="38"/>
  <c r="N8" i="38" s="1"/>
  <c r="M14" i="36"/>
  <c r="M10" i="36"/>
  <c r="M8" i="35"/>
  <c r="N8" i="35" s="1"/>
  <c r="M12" i="2"/>
  <c r="M8" i="2"/>
  <c r="N8" i="2" s="1"/>
  <c r="M7" i="41"/>
  <c r="N7" i="41" s="1"/>
  <c r="M15" i="38"/>
  <c r="N15" i="38" s="1"/>
  <c r="M11" i="38"/>
  <c r="N11" i="38" s="1"/>
  <c r="M7" i="38"/>
  <c r="N7" i="38" s="1"/>
  <c r="M13" i="36"/>
  <c r="N13" i="36" s="1"/>
  <c r="M9" i="36"/>
  <c r="M9" i="35"/>
  <c r="M7" i="65"/>
  <c r="N7" i="65" s="1"/>
  <c r="M9" i="2"/>
  <c r="N9" i="2" s="1"/>
  <c r="M11" i="35"/>
  <c r="N11" i="35" s="1"/>
  <c r="M7" i="35"/>
  <c r="N7" i="35" s="1"/>
  <c r="M11" i="2"/>
  <c r="N11" i="2" s="1"/>
  <c r="M7" i="2"/>
  <c r="I12" i="2"/>
  <c r="J12" i="2" s="1"/>
  <c r="I8" i="2"/>
  <c r="J8" i="2" s="1"/>
  <c r="I7" i="41"/>
  <c r="I15" i="38"/>
  <c r="I11" i="38"/>
  <c r="J11" i="38" s="1"/>
  <c r="I7" i="38"/>
  <c r="J7" i="38" s="1"/>
  <c r="I13" i="36"/>
  <c r="J13" i="36" s="1"/>
  <c r="I9" i="36"/>
  <c r="J9" i="36" s="1"/>
  <c r="I11" i="35"/>
  <c r="J11" i="35" s="1"/>
  <c r="I7" i="35"/>
  <c r="J7" i="35" s="1"/>
  <c r="I14" i="38"/>
  <c r="J14" i="38" s="1"/>
  <c r="I10" i="38"/>
  <c r="J10" i="38" s="1"/>
  <c r="I12" i="36"/>
  <c r="J12" i="36" s="1"/>
  <c r="I8" i="36"/>
  <c r="J8" i="36" s="1"/>
  <c r="I10" i="35"/>
  <c r="I11" i="2"/>
  <c r="J11" i="2" s="1"/>
  <c r="I7" i="2"/>
  <c r="J7" i="2" s="1"/>
  <c r="I17" i="38"/>
  <c r="J17" i="38" s="1"/>
  <c r="I13" i="38"/>
  <c r="J13" i="38" s="1"/>
  <c r="I9" i="38"/>
  <c r="J9" i="38" s="1"/>
  <c r="I11" i="36"/>
  <c r="J11" i="36" s="1"/>
  <c r="I7" i="36"/>
  <c r="J7" i="36" s="1"/>
  <c r="I9" i="35"/>
  <c r="J9" i="35" s="1"/>
  <c r="I8" i="65"/>
  <c r="J8" i="65" s="1"/>
  <c r="I10" i="2"/>
  <c r="J10" i="2" s="1"/>
  <c r="I8" i="41"/>
  <c r="I16" i="38"/>
  <c r="I12" i="38"/>
  <c r="J12" i="38" s="1"/>
  <c r="I8" i="38"/>
  <c r="J8" i="38" s="1"/>
  <c r="I14" i="36"/>
  <c r="J14" i="36" s="1"/>
  <c r="O14" i="36" s="1"/>
  <c r="I10" i="36"/>
  <c r="J10" i="36" s="1"/>
  <c r="I8" i="35"/>
  <c r="J8" i="35" s="1"/>
  <c r="I7" i="65"/>
  <c r="J7" i="65" s="1"/>
  <c r="I9" i="2"/>
  <c r="J9" i="2" s="1"/>
  <c r="N9" i="36"/>
  <c r="N8" i="36"/>
  <c r="N14" i="36"/>
  <c r="N10" i="36"/>
  <c r="N13" i="38"/>
  <c r="N12" i="36"/>
  <c r="N12" i="2"/>
  <c r="R15" i="35"/>
  <c r="P10" i="26" s="1"/>
  <c r="Q16" i="2"/>
  <c r="O8" i="26" s="1"/>
  <c r="R16" i="2"/>
  <c r="P8" i="26" s="1"/>
  <c r="N8" i="65"/>
  <c r="Q21" i="38"/>
  <c r="O12" i="26" s="1"/>
  <c r="R12" i="41"/>
  <c r="P13" i="26" s="1"/>
  <c r="R21" i="38"/>
  <c r="P12" i="26" s="1"/>
  <c r="Q18" i="36"/>
  <c r="O11" i="26" s="1"/>
  <c r="Q15" i="35"/>
  <c r="O10" i="26" s="1"/>
  <c r="J15" i="38"/>
  <c r="N10" i="38"/>
  <c r="J16" i="38"/>
  <c r="R12" i="65"/>
  <c r="P9" i="26" s="1"/>
  <c r="Q12" i="41"/>
  <c r="N14" i="38"/>
  <c r="J8" i="41"/>
  <c r="J7" i="41"/>
  <c r="N10" i="2"/>
  <c r="R18" i="36"/>
  <c r="F13" i="26"/>
  <c r="F9" i="26"/>
  <c r="O15" i="38" l="1"/>
  <c r="O13" i="36"/>
  <c r="O12" i="36"/>
  <c r="O7" i="65"/>
  <c r="Q16" i="35"/>
  <c r="O17" i="38"/>
  <c r="N9" i="35"/>
  <c r="O9" i="35" s="1"/>
  <c r="N10" i="26"/>
  <c r="R10" i="26" s="1"/>
  <c r="N8" i="26"/>
  <c r="R8" i="26" s="1"/>
  <c r="N7" i="2"/>
  <c r="O7" i="2" s="1"/>
  <c r="N7" i="36"/>
  <c r="O7" i="36" s="1"/>
  <c r="N11" i="26"/>
  <c r="O11" i="36"/>
  <c r="N9" i="26"/>
  <c r="N13" i="26"/>
  <c r="R13" i="26" s="1"/>
  <c r="O11" i="38"/>
  <c r="O8" i="2"/>
  <c r="O11" i="35"/>
  <c r="O12" i="2"/>
  <c r="O10" i="2"/>
  <c r="O7" i="35"/>
  <c r="M13" i="26"/>
  <c r="M9" i="26"/>
  <c r="O13" i="38"/>
  <c r="M11" i="26"/>
  <c r="Q11" i="26" s="1"/>
  <c r="O9" i="2"/>
  <c r="M12" i="26"/>
  <c r="Q12" i="26" s="1"/>
  <c r="O10" i="36"/>
  <c r="O9" i="36"/>
  <c r="O8" i="35"/>
  <c r="N12" i="26"/>
  <c r="R12" i="26" s="1"/>
  <c r="M8" i="26"/>
  <c r="Q8" i="26" s="1"/>
  <c r="M10" i="26"/>
  <c r="Q10" i="26" s="1"/>
  <c r="J10" i="35"/>
  <c r="O10" i="35" s="1"/>
  <c r="O8" i="36"/>
  <c r="O7" i="41"/>
  <c r="O16" i="38"/>
  <c r="O7" i="38"/>
  <c r="O10" i="38"/>
  <c r="Q17" i="2"/>
  <c r="O8" i="65"/>
  <c r="O11" i="2"/>
  <c r="O12" i="38"/>
  <c r="Q22" i="38"/>
  <c r="Q9" i="26"/>
  <c r="O13" i="26"/>
  <c r="Q13" i="41"/>
  <c r="Q13" i="65"/>
  <c r="O14" i="38"/>
  <c r="O8" i="41"/>
  <c r="O8" i="38"/>
  <c r="O9" i="38"/>
  <c r="F14" i="26"/>
  <c r="P11" i="26"/>
  <c r="Q19" i="36"/>
  <c r="S13" i="26" l="1"/>
  <c r="S9" i="26"/>
  <c r="R9" i="26"/>
  <c r="Q13" i="26"/>
  <c r="S8" i="26"/>
  <c r="N14" i="26"/>
  <c r="R11" i="26"/>
  <c r="M14" i="26"/>
  <c r="S12" i="26"/>
  <c r="S10" i="26"/>
  <c r="H15" i="35"/>
  <c r="J15" i="35" s="1"/>
  <c r="H10" i="26" s="1"/>
  <c r="H18" i="36"/>
  <c r="J18" i="36" s="1"/>
  <c r="H11" i="26" s="1"/>
  <c r="H12" i="65"/>
  <c r="G9" i="26" s="1"/>
  <c r="H21" i="38"/>
  <c r="J21" i="38" s="1"/>
  <c r="H12" i="26" s="1"/>
  <c r="H16" i="2"/>
  <c r="J16" i="2" s="1"/>
  <c r="H8" i="26" s="1"/>
  <c r="H12" i="41"/>
  <c r="J12" i="41" s="1"/>
  <c r="H13" i="26" s="1"/>
  <c r="S11" i="26"/>
  <c r="O14" i="26"/>
  <c r="P14" i="26"/>
  <c r="G13" i="26" l="1"/>
  <c r="M15" i="26"/>
  <c r="R14" i="26"/>
  <c r="G10" i="26"/>
  <c r="Q14" i="26"/>
  <c r="G8" i="26"/>
  <c r="J12" i="65"/>
  <c r="H9" i="26" s="1"/>
  <c r="G11" i="26"/>
  <c r="G12" i="26"/>
  <c r="O15" i="26"/>
  <c r="Q15" i="26" l="1"/>
  <c r="S14" i="26"/>
  <c r="H14" i="26"/>
  <c r="H18" i="26" l="1"/>
  <c r="H19" i="26" s="1"/>
  <c r="H20" i="26" s="1"/>
  <c r="H21" i="26" s="1"/>
  <c r="G14" i="26"/>
</calcChain>
</file>

<file path=xl/sharedStrings.xml><?xml version="1.0" encoding="utf-8"?>
<sst xmlns="http://schemas.openxmlformats.org/spreadsheetml/2006/main" count="376" uniqueCount="148">
  <si>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</si>
  <si>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</si>
  <si>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</si>
  <si>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</si>
  <si>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</si>
  <si>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</si>
  <si>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</si>
  <si>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</si>
  <si>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</si>
  <si>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</si>
  <si>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</si>
  <si>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</si>
  <si>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</si>
  <si>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</si>
  <si>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</si>
  <si>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</si>
  <si>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</si>
  <si>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</si>
  <si>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</si>
  <si>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</si>
  <si>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</si>
  <si>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</si>
  <si>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</si>
  <si>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</si>
  <si>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</si>
  <si>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</si>
  <si>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</si>
  <si>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</si>
  <si>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</si>
  <si>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</si>
  <si>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</si>
  <si>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</si>
  <si>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</si>
  <si>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</si>
  <si>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</si>
  <si>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</si>
  <si>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</si>
  <si>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</si>
  <si>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</si>
  <si>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</si>
  <si>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</si>
  <si>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</si>
  <si>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</si>
  <si>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</si>
  <si>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</si>
  <si>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</si>
  <si>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</si>
  <si>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</si>
  <si>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</si>
  <si>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</si>
  <si>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</si>
  <si>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</si>
  <si>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</si>
  <si>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</si>
  <si>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</si>
  <si>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</si>
  <si>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</si>
  <si>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</si>
  <si>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</si>
  <si>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</si>
  <si>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</si>
  <si>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</si>
  <si>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</si>
  <si>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</si>
  <si>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</si>
  <si>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</si>
  <si>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</si>
  <si>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</si>
  <si>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</si>
  <si>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</si>
  <si>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</si>
  <si>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</si>
  <si>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</si>
  <si>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</si>
  <si>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</si>
  <si>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</si>
  <si>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Archive / Abstellräume / Aktenräume</t>
  </si>
  <si>
    <t>Küche / Teeküche / Aufenthaltsräume</t>
  </si>
  <si>
    <t>Sanitär-Räume / Wickelräume</t>
  </si>
  <si>
    <t>SET Oldenburg
Hauptstraße 97
26122 Oldenburg</t>
  </si>
  <si>
    <t>IGM 25 E 580 032</t>
  </si>
  <si>
    <t>Reinigungsuhrzeiten:  
Mo. - Do.: ab 15 Uhr; Freitag: ab 13 Uhr
(Nach Absprache)</t>
  </si>
  <si>
    <t>Erdgeschoss</t>
  </si>
  <si>
    <t>1.3</t>
  </si>
  <si>
    <t>Gruppenarbeitsraum</t>
  </si>
  <si>
    <t>1.7</t>
  </si>
  <si>
    <t>Büro I</t>
  </si>
  <si>
    <t>1. Obergeschoss</t>
  </si>
  <si>
    <t>2.2</t>
  </si>
  <si>
    <t>Büro II</t>
  </si>
  <si>
    <t>2.3</t>
  </si>
  <si>
    <t>Büro III</t>
  </si>
  <si>
    <t>2.4</t>
  </si>
  <si>
    <t>Büro IV</t>
  </si>
  <si>
    <t>2.7</t>
  </si>
  <si>
    <t>Seminarraum</t>
  </si>
  <si>
    <t>1.2</t>
  </si>
  <si>
    <t>Küche</t>
  </si>
  <si>
    <t>2.6</t>
  </si>
  <si>
    <t>1.1</t>
  </si>
  <si>
    <t>WC Damen</t>
  </si>
  <si>
    <t>2.1</t>
  </si>
  <si>
    <t>WC Trainer</t>
  </si>
  <si>
    <t>2.5</t>
  </si>
  <si>
    <t>WC Herren</t>
  </si>
  <si>
    <t>2. Obergeschoss</t>
  </si>
  <si>
    <t>3.1</t>
  </si>
  <si>
    <t>Trainingswohnung I Bad</t>
  </si>
  <si>
    <t>3.6</t>
  </si>
  <si>
    <t>Trainingswohnung II Bad</t>
  </si>
  <si>
    <t>Kellergeschoss</t>
  </si>
  <si>
    <t>0.1</t>
  </si>
  <si>
    <t>Lager</t>
  </si>
  <si>
    <t>0.2</t>
  </si>
  <si>
    <t>Trainingsraum</t>
  </si>
  <si>
    <t>3.2</t>
  </si>
  <si>
    <t>Trainingswohnung I Zimmer 1</t>
  </si>
  <si>
    <t>3.3</t>
  </si>
  <si>
    <t>Trainingswohnung I Zimmer 2</t>
  </si>
  <si>
    <t>3.4</t>
  </si>
  <si>
    <t>Trainingswohnung I Küche</t>
  </si>
  <si>
    <t>3.7</t>
  </si>
  <si>
    <t>Trainingswohnung II Küche</t>
  </si>
  <si>
    <t>3.8</t>
  </si>
  <si>
    <t>Trainingswohnung II Zimmer 1</t>
  </si>
  <si>
    <t>3.9</t>
  </si>
  <si>
    <t>Trainingswohnung II Zimmer 2</t>
  </si>
  <si>
    <t>0.6</t>
  </si>
  <si>
    <t xml:space="preserve">Treppenhaus </t>
  </si>
  <si>
    <t>0.7</t>
  </si>
  <si>
    <t>Flur</t>
  </si>
  <si>
    <t>1.8</t>
  </si>
  <si>
    <t>1.9</t>
  </si>
  <si>
    <t>Flur I</t>
  </si>
  <si>
    <t>1.10</t>
  </si>
  <si>
    <t>Flur II</t>
  </si>
  <si>
    <t>2.8</t>
  </si>
  <si>
    <t>2.9</t>
  </si>
  <si>
    <t>2.10</t>
  </si>
  <si>
    <t>3.5</t>
  </si>
  <si>
    <t>Trainingswohnung I Flur</t>
  </si>
  <si>
    <t>3.11</t>
  </si>
  <si>
    <t>Trainingswohnung II Flur</t>
  </si>
  <si>
    <t>3.12</t>
  </si>
  <si>
    <t>1.5</t>
  </si>
  <si>
    <t>Umkleide Herren</t>
  </si>
  <si>
    <t>1.6</t>
  </si>
  <si>
    <t>Umkleide Damen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</si>
</sst>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9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8" borderId="24" xfId="0" applyFont="1" applyFill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8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1" fillId="0" borderId="16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13</xdr:row>
      <xdr:rowOff>0</xdr:rowOff>
    </xdr:from>
    <xdr:to>
      <xdr:col>9</xdr:col>
      <xdr:colOff>103065</xdr:colOff>
      <xdr:row>14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14</xdr:row>
      <xdr:rowOff>68902</xdr:rowOff>
    </xdr:from>
    <xdr:to>
      <xdr:col>9</xdr:col>
      <xdr:colOff>33215</xdr:colOff>
      <xdr:row>16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1_UR_PD-OL_SET%20OL\L1-4_UR-SET-OL_SET-250419.xlsx" TargetMode="External"/><Relationship Id="rId1" Type="http://schemas.openxmlformats.org/officeDocument/2006/relationships/externalLinkPath" Target="L1-4_UR-SET-OL_SET-2504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5"/>
      <sheetName val="V6"/>
      <sheetName val="V8"/>
    </sheetNames>
    <sheetDataSet>
      <sheetData sheetId="0">
        <row r="10">
          <cell r="C10">
            <v>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80" zoomScaleNormal="80" workbookViewId="0">
      <selection activeCell="B17" sqref="B17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4" customFormat="1" ht="23.4" customHeight="1" x14ac:dyDescent="0.25">
      <c r="A1" s="112" t="s">
        <v>73</v>
      </c>
      <c r="B1" s="155">
        <v>1</v>
      </c>
    </row>
    <row r="2" spans="1:19" s="104" customFormat="1" ht="42.6" customHeight="1" thickBot="1" x14ac:dyDescent="0.3">
      <c r="A2" s="113" t="s">
        <v>74</v>
      </c>
      <c r="B2" s="154" t="s">
        <v>79</v>
      </c>
      <c r="C2" s="156"/>
      <c r="D2" s="105"/>
      <c r="E2" s="105"/>
      <c r="F2" s="105"/>
      <c r="G2" s="105"/>
      <c r="H2" s="105"/>
    </row>
    <row r="3" spans="1:19" s="104" customFormat="1" ht="49.2" customHeight="1" thickBot="1" x14ac:dyDescent="0.3">
      <c r="A3" s="115" t="s">
        <v>75</v>
      </c>
      <c r="B3" s="114" t="s">
        <v>80</v>
      </c>
      <c r="C3" s="157" t="s">
        <v>81</v>
      </c>
      <c r="D3" s="158"/>
      <c r="E3" s="158"/>
      <c r="F3" s="158"/>
      <c r="G3" s="158"/>
      <c r="H3" s="159"/>
    </row>
    <row r="4" spans="1:19" s="31" customFormat="1" ht="19.5" customHeight="1" x14ac:dyDescent="0.3">
      <c r="A4" s="106" t="s">
        <v>16</v>
      </c>
      <c r="B4" s="107"/>
      <c r="C4" s="108" t="s">
        <v>17</v>
      </c>
      <c r="D4" s="109"/>
      <c r="E4" s="109"/>
      <c r="F4" s="110"/>
      <c r="G4" s="109"/>
      <c r="H4" s="111"/>
      <c r="J4" s="129" t="s">
        <v>43</v>
      </c>
      <c r="K4" s="130"/>
      <c r="L4" s="131"/>
      <c r="M4" s="123" t="s">
        <v>60</v>
      </c>
      <c r="N4" s="124"/>
      <c r="O4" s="124"/>
      <c r="P4" s="124"/>
      <c r="Q4" s="124"/>
      <c r="R4" s="124"/>
      <c r="S4" s="125"/>
    </row>
    <row r="5" spans="1:19" s="31" customFormat="1" ht="27" thickBot="1" x14ac:dyDescent="0.3">
      <c r="A5" s="32" t="s">
        <v>27</v>
      </c>
      <c r="B5" s="34" t="s">
        <v>18</v>
      </c>
      <c r="C5" s="121" t="s">
        <v>61</v>
      </c>
      <c r="D5" s="122"/>
      <c r="E5" s="60" t="s">
        <v>45</v>
      </c>
      <c r="F5" s="42"/>
      <c r="G5" s="43"/>
      <c r="H5" s="44"/>
      <c r="J5" s="132"/>
      <c r="K5" s="133"/>
      <c r="L5" s="134"/>
      <c r="M5" s="126"/>
      <c r="N5" s="127"/>
      <c r="O5" s="127"/>
      <c r="P5" s="127"/>
      <c r="Q5" s="127"/>
      <c r="R5" s="127"/>
      <c r="S5" s="128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31</v>
      </c>
      <c r="G6" s="47" t="s">
        <v>33</v>
      </c>
      <c r="H6" s="48" t="s">
        <v>34</v>
      </c>
      <c r="J6" s="59" t="s">
        <v>13</v>
      </c>
      <c r="K6" s="56" t="s">
        <v>39</v>
      </c>
      <c r="L6" s="57" t="s">
        <v>41</v>
      </c>
      <c r="M6" s="61" t="s">
        <v>46</v>
      </c>
      <c r="N6" s="62" t="s">
        <v>47</v>
      </c>
      <c r="O6" s="61" t="s">
        <v>53</v>
      </c>
      <c r="P6" s="62" t="s">
        <v>54</v>
      </c>
      <c r="Q6" s="61" t="s">
        <v>56</v>
      </c>
      <c r="R6" s="62" t="s">
        <v>57</v>
      </c>
      <c r="S6" s="79" t="s">
        <v>58</v>
      </c>
    </row>
    <row r="7" spans="1:19" ht="24" customHeight="1" x14ac:dyDescent="0.3">
      <c r="A7" s="116" t="s">
        <v>19</v>
      </c>
      <c r="B7" s="117"/>
      <c r="C7" s="29"/>
      <c r="D7" s="29"/>
      <c r="E7" s="29"/>
      <c r="F7" s="51" t="s">
        <v>37</v>
      </c>
      <c r="G7" s="49" t="s">
        <v>35</v>
      </c>
      <c r="H7" s="50" t="s">
        <v>36</v>
      </c>
      <c r="J7" s="74" t="s">
        <v>42</v>
      </c>
      <c r="K7" s="75" t="s">
        <v>40</v>
      </c>
      <c r="L7" s="76" t="s">
        <v>40</v>
      </c>
      <c r="M7" s="77" t="s">
        <v>44</v>
      </c>
      <c r="N7" s="78" t="s">
        <v>44</v>
      </c>
      <c r="O7" s="77" t="s">
        <v>55</v>
      </c>
      <c r="P7" s="78" t="s">
        <v>55</v>
      </c>
      <c r="Q7" s="77" t="s">
        <v>59</v>
      </c>
      <c r="R7" s="78" t="s">
        <v>59</v>
      </c>
      <c r="S7" s="80" t="s">
        <v>59</v>
      </c>
    </row>
    <row r="8" spans="1:19" x14ac:dyDescent="0.25">
      <c r="A8" s="17" t="s">
        <v>48</v>
      </c>
      <c r="B8" s="29" t="s">
        <v>49</v>
      </c>
      <c r="C8" s="161">
        <v>46</v>
      </c>
      <c r="D8" s="161">
        <v>0</v>
      </c>
      <c r="E8" s="102" t="s">
        <v>72</v>
      </c>
      <c r="F8" s="37">
        <f>'V1'!F16</f>
        <v>111.93</v>
      </c>
      <c r="G8" s="46">
        <f>'V1'!H16</f>
        <v>0</v>
      </c>
      <c r="H8" s="45">
        <f>'V1'!J16</f>
        <v>0</v>
      </c>
      <c r="J8" s="69"/>
      <c r="K8" s="70"/>
      <c r="L8" s="71"/>
      <c r="M8" s="86">
        <f>SUM('V1'!I7:I12)</f>
        <v>0</v>
      </c>
      <c r="N8" s="87">
        <f>SUM('V1'!M7:M12)</f>
        <v>0</v>
      </c>
      <c r="O8" s="72">
        <f>'V1'!Q16</f>
        <v>5148.78</v>
      </c>
      <c r="P8" s="73">
        <f>'V1'!R16</f>
        <v>0</v>
      </c>
      <c r="Q8" s="72">
        <f>IF(M8=0,0,O8/M8)</f>
        <v>0</v>
      </c>
      <c r="R8" s="73">
        <f>IF(N8=0,0,P8/N8)</f>
        <v>0</v>
      </c>
      <c r="S8" s="81">
        <f>IF((M8+N8)=0,0,(O8+P8)/(M8+N8))</f>
        <v>0</v>
      </c>
    </row>
    <row r="9" spans="1:19" x14ac:dyDescent="0.25">
      <c r="A9" s="17" t="s">
        <v>38</v>
      </c>
      <c r="B9" s="103" t="s">
        <v>77</v>
      </c>
      <c r="C9" s="161">
        <v>92</v>
      </c>
      <c r="D9" s="161">
        <v>0</v>
      </c>
      <c r="E9" s="102" t="s">
        <v>72</v>
      </c>
      <c r="F9" s="37">
        <f>'V3'!F12</f>
        <v>17.07</v>
      </c>
      <c r="G9" s="46">
        <f>'V3'!H12</f>
        <v>0</v>
      </c>
      <c r="H9" s="45">
        <f>'V3'!J12</f>
        <v>0</v>
      </c>
      <c r="J9" s="69"/>
      <c r="K9" s="70"/>
      <c r="L9" s="71"/>
      <c r="M9" s="88">
        <f>SUM('V3'!I7:I8)</f>
        <v>0</v>
      </c>
      <c r="N9" s="89">
        <f>SUM('V3'!M7:M8)</f>
        <v>0</v>
      </c>
      <c r="O9" s="67">
        <f>'V3'!Q12</f>
        <v>1570.4399999999998</v>
      </c>
      <c r="P9" s="68">
        <f>'V3'!R12</f>
        <v>0</v>
      </c>
      <c r="Q9" s="72">
        <f t="shared" ref="Q9:Q13" si="0">IF(M9=0,0,O9/M9)</f>
        <v>0</v>
      </c>
      <c r="R9" s="73">
        <f t="shared" ref="R9:R13" si="1">IF(N9=0,0,P9/N9)</f>
        <v>0</v>
      </c>
      <c r="S9" s="81">
        <f t="shared" ref="S9:S13" si="2">IF((M9+N9)=0,0,(O9+P9)/(M9+N9))</f>
        <v>0</v>
      </c>
    </row>
    <row r="10" spans="1:19" x14ac:dyDescent="0.25">
      <c r="A10" s="17" t="s">
        <v>0</v>
      </c>
      <c r="B10" s="103" t="s">
        <v>78</v>
      </c>
      <c r="C10" s="161">
        <v>92</v>
      </c>
      <c r="D10" s="161">
        <v>0</v>
      </c>
      <c r="E10" s="102" t="s">
        <v>72</v>
      </c>
      <c r="F10" s="37">
        <f>'V4'!F15</f>
        <v>22.65</v>
      </c>
      <c r="G10" s="46">
        <f>'V4'!H15</f>
        <v>0</v>
      </c>
      <c r="H10" s="45">
        <f>'V4'!J15</f>
        <v>0</v>
      </c>
      <c r="J10" s="69"/>
      <c r="K10" s="70"/>
      <c r="L10" s="71"/>
      <c r="M10" s="88">
        <f>SUM('V4'!I7:I11)</f>
        <v>0</v>
      </c>
      <c r="N10" s="89">
        <f>SUM('V4'!M7:M11)</f>
        <v>0</v>
      </c>
      <c r="O10" s="67">
        <f>'V4'!Q15</f>
        <v>2083.8000000000002</v>
      </c>
      <c r="P10" s="68">
        <f>'V4'!R15</f>
        <v>0</v>
      </c>
      <c r="Q10" s="72">
        <f t="shared" si="0"/>
        <v>0</v>
      </c>
      <c r="R10" s="73">
        <f t="shared" si="1"/>
        <v>0</v>
      </c>
      <c r="S10" s="81">
        <f t="shared" si="2"/>
        <v>0</v>
      </c>
    </row>
    <row r="11" spans="1:19" x14ac:dyDescent="0.25">
      <c r="A11" s="17" t="s">
        <v>50</v>
      </c>
      <c r="B11" s="103" t="s">
        <v>76</v>
      </c>
      <c r="C11" s="161">
        <v>12</v>
      </c>
      <c r="D11" s="161">
        <v>0</v>
      </c>
      <c r="E11" s="102" t="s">
        <v>72</v>
      </c>
      <c r="F11" s="37">
        <f>'V5'!F18</f>
        <v>143.41000000000003</v>
      </c>
      <c r="G11" s="46">
        <f>'V5'!H18</f>
        <v>0</v>
      </c>
      <c r="H11" s="45">
        <f>'V5'!J18</f>
        <v>0</v>
      </c>
      <c r="J11" s="69"/>
      <c r="K11" s="70"/>
      <c r="L11" s="71"/>
      <c r="M11" s="88">
        <f>SUM('V5'!I7:I14)</f>
        <v>0</v>
      </c>
      <c r="N11" s="89">
        <f>SUM('V5'!M7:M14)</f>
        <v>0</v>
      </c>
      <c r="O11" s="67">
        <f>'V5'!Q18</f>
        <v>1720.92</v>
      </c>
      <c r="P11" s="68">
        <f>'V5'!R18</f>
        <v>0</v>
      </c>
      <c r="Q11" s="72">
        <f t="shared" si="0"/>
        <v>0</v>
      </c>
      <c r="R11" s="73">
        <f t="shared" si="1"/>
        <v>0</v>
      </c>
      <c r="S11" s="81">
        <f t="shared" si="2"/>
        <v>0</v>
      </c>
    </row>
    <row r="12" spans="1:19" x14ac:dyDescent="0.25">
      <c r="A12" s="17" t="s">
        <v>52</v>
      </c>
      <c r="B12" s="38" t="s">
        <v>51</v>
      </c>
      <c r="C12" s="161">
        <v>46</v>
      </c>
      <c r="D12" s="161">
        <v>0</v>
      </c>
      <c r="E12" s="102" t="s">
        <v>72</v>
      </c>
      <c r="F12" s="37">
        <f>'V6'!F21</f>
        <v>87.719999999999985</v>
      </c>
      <c r="G12" s="46">
        <f>'V6'!H21</f>
        <v>0</v>
      </c>
      <c r="H12" s="45">
        <f>'V6'!J21</f>
        <v>0</v>
      </c>
      <c r="J12" s="69"/>
      <c r="K12" s="70"/>
      <c r="L12" s="71"/>
      <c r="M12" s="88">
        <f>SUM('V6'!I7:I17)</f>
        <v>0</v>
      </c>
      <c r="N12" s="89">
        <f>SUM('V6'!M7:M17)</f>
        <v>0</v>
      </c>
      <c r="O12" s="67">
        <f>'V6'!Q21</f>
        <v>3402.3799999999997</v>
      </c>
      <c r="P12" s="68">
        <f>'V6'!R21</f>
        <v>0</v>
      </c>
      <c r="Q12" s="72">
        <f t="shared" si="0"/>
        <v>0</v>
      </c>
      <c r="R12" s="73">
        <f t="shared" si="1"/>
        <v>0</v>
      </c>
      <c r="S12" s="81">
        <f t="shared" si="2"/>
        <v>0</v>
      </c>
    </row>
    <row r="13" spans="1:19" ht="13.8" thickBot="1" x14ac:dyDescent="0.3">
      <c r="A13" s="17" t="s">
        <v>1</v>
      </c>
      <c r="B13" s="29" t="s">
        <v>20</v>
      </c>
      <c r="C13" s="161">
        <v>46</v>
      </c>
      <c r="D13" s="161">
        <v>0</v>
      </c>
      <c r="E13" s="102" t="s">
        <v>72</v>
      </c>
      <c r="F13" s="37">
        <f>'V8'!F12</f>
        <v>33.58</v>
      </c>
      <c r="G13" s="46">
        <f>'V8'!H12</f>
        <v>0</v>
      </c>
      <c r="H13" s="45">
        <f>'V8'!J12</f>
        <v>0</v>
      </c>
      <c r="J13" s="69"/>
      <c r="K13" s="70"/>
      <c r="L13" s="71"/>
      <c r="M13" s="88">
        <f>SUM('V8'!I7:I8)</f>
        <v>0</v>
      </c>
      <c r="N13" s="89">
        <f>SUM('V8'!M7:M8)</f>
        <v>0</v>
      </c>
      <c r="O13" s="67">
        <f>'V8'!Q12</f>
        <v>1544.6799999999998</v>
      </c>
      <c r="P13" s="68">
        <f>'V8'!R12</f>
        <v>0</v>
      </c>
      <c r="Q13" s="72">
        <f t="shared" si="0"/>
        <v>0</v>
      </c>
      <c r="R13" s="73">
        <f t="shared" si="1"/>
        <v>0</v>
      </c>
      <c r="S13" s="81">
        <f t="shared" si="2"/>
        <v>0</v>
      </c>
    </row>
    <row r="14" spans="1:19" ht="13.8" thickBot="1" x14ac:dyDescent="0.3">
      <c r="E14" s="39" t="s">
        <v>32</v>
      </c>
      <c r="F14" s="40">
        <f>SUM(F8:F13)</f>
        <v>416.36</v>
      </c>
      <c r="G14" s="40">
        <f>IF(F14=0,0,H14/F14)</f>
        <v>0</v>
      </c>
      <c r="H14" s="52">
        <f>SUM(H8:H13)</f>
        <v>0</v>
      </c>
      <c r="M14" s="82">
        <f>SUM(M8:M13)</f>
        <v>0</v>
      </c>
      <c r="N14" s="83">
        <f>SUM(N8:N13)</f>
        <v>0</v>
      </c>
      <c r="O14" s="84">
        <f>SUM(O8:O13)</f>
        <v>15471</v>
      </c>
      <c r="P14" s="85">
        <f>SUM(P8:P13)</f>
        <v>0</v>
      </c>
      <c r="Q14" s="84">
        <f>IF(M14=0,0,O14/M14)</f>
        <v>0</v>
      </c>
      <c r="R14" s="85">
        <f>IF(N14=0,0,P14/N14)</f>
        <v>0</v>
      </c>
      <c r="S14" s="135">
        <f>IF(M15=0,0,O15/M15)</f>
        <v>0</v>
      </c>
    </row>
    <row r="15" spans="1:19" ht="13.8" thickBot="1" x14ac:dyDescent="0.3">
      <c r="B15" s="30"/>
      <c r="M15" s="137">
        <f>M14+N14</f>
        <v>0</v>
      </c>
      <c r="N15" s="138"/>
      <c r="O15" s="119">
        <f>O14+P14</f>
        <v>15471</v>
      </c>
      <c r="P15" s="120"/>
      <c r="Q15" s="119">
        <f>IF(M15=0,0,O15/M15)</f>
        <v>0</v>
      </c>
      <c r="R15" s="120"/>
      <c r="S15" s="136"/>
    </row>
    <row r="16" spans="1:19" x14ac:dyDescent="0.25">
      <c r="D16" s="93"/>
      <c r="E16" s="101" t="s">
        <v>71</v>
      </c>
    </row>
    <row r="17" spans="2:14" ht="86.4" customHeight="1" x14ac:dyDescent="0.25">
      <c r="B17" s="90" t="s">
        <v>62</v>
      </c>
      <c r="J17" s="118" t="s">
        <v>65</v>
      </c>
      <c r="K17" s="118"/>
      <c r="L17" s="118"/>
      <c r="M17" s="118"/>
      <c r="N17" s="118"/>
    </row>
    <row r="18" spans="2:14" ht="29.4" customHeight="1" x14ac:dyDescent="0.3">
      <c r="B18" s="91" t="s">
        <v>70</v>
      </c>
      <c r="F18" s="3" t="s">
        <v>66</v>
      </c>
      <c r="G18" s="94"/>
      <c r="H18" s="95">
        <f>SUM(H14)</f>
        <v>0</v>
      </c>
    </row>
    <row r="19" spans="2:14" ht="15.6" x14ac:dyDescent="0.3">
      <c r="E19" s="96">
        <v>0.19</v>
      </c>
      <c r="F19" s="3" t="s">
        <v>67</v>
      </c>
      <c r="G19" s="97"/>
      <c r="H19" s="95">
        <f>SUM(H18*E19)</f>
        <v>0</v>
      </c>
    </row>
    <row r="20" spans="2:14" ht="15.6" x14ac:dyDescent="0.3">
      <c r="F20" s="3" t="s">
        <v>66</v>
      </c>
      <c r="G20" s="98" t="s">
        <v>68</v>
      </c>
      <c r="H20" s="95">
        <f>SUM(H18:H19)</f>
        <v>0</v>
      </c>
    </row>
    <row r="21" spans="2:14" ht="46.8" x14ac:dyDescent="0.3">
      <c r="B21" s="92" t="s">
        <v>64</v>
      </c>
      <c r="F21" s="99" t="s">
        <v>69</v>
      </c>
      <c r="G21" s="99"/>
      <c r="H21" s="100">
        <f>SUM(H20/12)</f>
        <v>0</v>
      </c>
    </row>
  </sheetData>
  <sheetProtection algorithmName="SHA-512" hashValue="qHVbXURQcv3jRMiYsuz6NHEDqPTuYP+M/ymrdCxThQRBVitIZzHP3yfe7dSOZFsp38QyLzWgVDg4RMso7Ps8VA==" saltValue="aauBuMV48aEwUZDIgiSl/w==" spinCount="100000" sheet="1" objects="1" scenarios="1"/>
  <mergeCells count="11">
    <mergeCell ref="B2:C2"/>
    <mergeCell ref="C5:D5"/>
    <mergeCell ref="C3:H3"/>
    <mergeCell ref="M4:S5"/>
    <mergeCell ref="J4:L5"/>
    <mergeCell ref="S14:S15"/>
    <mergeCell ref="M15:N15"/>
    <mergeCell ref="A7:B7"/>
    <mergeCell ref="J17:N17"/>
    <mergeCell ref="O15:P15"/>
    <mergeCell ref="Q15:R15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"/>
  <sheetViews>
    <sheetView zoomScale="75" zoomScaleNormal="75" workbookViewId="0">
      <pane ySplit="6" topLeftCell="A7" activePane="bottomLeft" state="frozen"/>
      <selection activeCell="B236" sqref="B236"/>
      <selection pane="bottomLeft" activeCell="N22" sqref="N22"/>
    </sheetView>
  </sheetViews>
  <sheetFormatPr baseColWidth="10" defaultColWidth="11.44140625" defaultRowHeight="13.2" x14ac:dyDescent="0.25"/>
  <cols>
    <col min="1" max="1" width="8" style="3" customWidth="1"/>
    <col min="2" max="2" width="15.6640625" style="3" bestFit="1" customWidth="1"/>
    <col min="3" max="3" width="7" style="3" customWidth="1"/>
    <col min="4" max="4" width="18.44140625" style="3" bestFit="1" customWidth="1"/>
    <col min="5" max="5" width="7.5546875" style="3" customWidth="1"/>
    <col min="6" max="6" width="13.44140625" style="3" customWidth="1"/>
    <col min="7" max="7" width="9" style="3" customWidth="1"/>
    <col min="8" max="8" width="17.88671875" style="3" customWidth="1"/>
    <col min="9" max="9" width="17.21875" style="3" customWidth="1"/>
    <col min="10" max="10" width="16.6640625" style="3" customWidth="1"/>
    <col min="11" max="11" width="8.6640625" style="3" customWidth="1"/>
    <col min="12" max="12" width="13.33203125" style="3" customWidth="1"/>
    <col min="13" max="13" width="15.77734375" style="3" customWidth="1"/>
    <col min="14" max="14" width="17.6640625" style="3" customWidth="1"/>
    <col min="15" max="15" width="19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Flächenklassifizierung!J8</f>
        <v>0</v>
      </c>
    </row>
    <row r="3" spans="1:18" ht="17.25" customHeight="1" thickBot="1" x14ac:dyDescent="0.3">
      <c r="G3" s="147" t="s">
        <v>23</v>
      </c>
      <c r="H3" s="148"/>
      <c r="I3" s="148"/>
      <c r="J3" s="148"/>
      <c r="K3" s="148"/>
      <c r="L3" s="148"/>
      <c r="M3" s="148"/>
      <c r="N3" s="149"/>
      <c r="O3" s="6"/>
    </row>
    <row r="4" spans="1:18" ht="18" customHeight="1" thickBot="1" x14ac:dyDescent="0.3">
      <c r="A4" s="139" t="str">
        <f>Flächenklassifizierung!B2</f>
        <v>SET Oldenburg
Hauptstraße 97
26122 Oldenburg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47.4" customHeight="1" thickBot="1" x14ac:dyDescent="0.3">
      <c r="A5" s="142"/>
      <c r="B5" s="143"/>
      <c r="C5" s="143"/>
      <c r="D5" s="143"/>
      <c r="E5" s="143"/>
      <c r="F5" s="144"/>
      <c r="G5" s="150" t="s">
        <v>2</v>
      </c>
      <c r="H5" s="151"/>
      <c r="I5" s="151"/>
      <c r="J5" s="151"/>
      <c r="K5" s="147" t="s">
        <v>3</v>
      </c>
      <c r="L5" s="152"/>
      <c r="M5" s="152"/>
      <c r="N5" s="153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10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3" t="s">
        <v>53</v>
      </c>
      <c r="R6" s="63" t="s">
        <v>54</v>
      </c>
    </row>
    <row r="7" spans="1:18" ht="13.8" x14ac:dyDescent="0.25">
      <c r="A7" s="17" t="s">
        <v>48</v>
      </c>
      <c r="B7" s="161" t="s">
        <v>82</v>
      </c>
      <c r="C7" s="165" t="s">
        <v>83</v>
      </c>
      <c r="D7" s="166" t="s">
        <v>84</v>
      </c>
      <c r="E7" s="161"/>
      <c r="F7" s="167">
        <v>17.64</v>
      </c>
      <c r="G7" s="17">
        <f>Flächenklassifizierung!$C$8</f>
        <v>46</v>
      </c>
      <c r="H7" s="58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8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4">
        <f>F7*G7</f>
        <v>811.44</v>
      </c>
      <c r="R7" s="64">
        <f>F7*K7</f>
        <v>0</v>
      </c>
    </row>
    <row r="8" spans="1:18" ht="13.8" x14ac:dyDescent="0.25">
      <c r="A8" s="17" t="s">
        <v>48</v>
      </c>
      <c r="B8" s="161" t="s">
        <v>82</v>
      </c>
      <c r="C8" s="165" t="s">
        <v>85</v>
      </c>
      <c r="D8" s="166" t="s">
        <v>86</v>
      </c>
      <c r="E8" s="161"/>
      <c r="F8" s="167">
        <v>15.78</v>
      </c>
      <c r="G8" s="17">
        <f>Flächenklassifizierung!$C$8</f>
        <v>46</v>
      </c>
      <c r="H8" s="58">
        <f>Flächenklassifizierung!$K$8</f>
        <v>0</v>
      </c>
      <c r="I8" s="18">
        <f t="shared" ref="I8:I12" si="0">IF(H8=0,0,(F8/H8*G8))</f>
        <v>0</v>
      </c>
      <c r="J8" s="19">
        <f t="shared" ref="J8:J12" si="1">(I8*$F$2)</f>
        <v>0</v>
      </c>
      <c r="K8" s="17">
        <f>Flächenklassifizierung!$D$8</f>
        <v>0</v>
      </c>
      <c r="L8" s="58">
        <f>Flächenklassifizierung!$L$8</f>
        <v>0</v>
      </c>
      <c r="M8" s="20">
        <f t="shared" ref="M8:M12" si="2">IF(L8=0,0,(F8/L8*K8))</f>
        <v>0</v>
      </c>
      <c r="N8" s="19">
        <f t="shared" ref="N8:N12" si="3">(M8*$F$2)</f>
        <v>0</v>
      </c>
      <c r="O8" s="21">
        <f t="shared" ref="O8:O12" si="4">ROUND(J8+N8,2)</f>
        <v>0</v>
      </c>
      <c r="P8" s="23"/>
      <c r="Q8" s="64">
        <f t="shared" ref="Q8:Q12" si="5">F8*G8</f>
        <v>725.88</v>
      </c>
      <c r="R8" s="64">
        <f t="shared" ref="R8:R12" si="6">F8*K8</f>
        <v>0</v>
      </c>
    </row>
    <row r="9" spans="1:18" ht="13.8" x14ac:dyDescent="0.25">
      <c r="A9" s="17" t="s">
        <v>48</v>
      </c>
      <c r="B9" s="161" t="s">
        <v>87</v>
      </c>
      <c r="C9" s="165" t="s">
        <v>88</v>
      </c>
      <c r="D9" s="166" t="s">
        <v>89</v>
      </c>
      <c r="E9" s="161"/>
      <c r="F9" s="167">
        <v>11.97</v>
      </c>
      <c r="G9" s="17">
        <f>Flächenklassifizierung!$C$8</f>
        <v>46</v>
      </c>
      <c r="H9" s="58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8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4">
        <f t="shared" si="5"/>
        <v>550.62</v>
      </c>
      <c r="R9" s="64">
        <f t="shared" si="6"/>
        <v>0</v>
      </c>
    </row>
    <row r="10" spans="1:18" ht="13.8" x14ac:dyDescent="0.25">
      <c r="A10" s="17" t="s">
        <v>48</v>
      </c>
      <c r="B10" s="161" t="s">
        <v>87</v>
      </c>
      <c r="C10" s="165" t="s">
        <v>90</v>
      </c>
      <c r="D10" s="166" t="s">
        <v>91</v>
      </c>
      <c r="E10" s="161"/>
      <c r="F10" s="167">
        <v>17.7</v>
      </c>
      <c r="G10" s="17">
        <f>Flächenklassifizierung!$C$8</f>
        <v>46</v>
      </c>
      <c r="H10" s="58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8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4">
        <f t="shared" si="5"/>
        <v>814.19999999999993</v>
      </c>
      <c r="R10" s="64">
        <f t="shared" si="6"/>
        <v>0</v>
      </c>
    </row>
    <row r="11" spans="1:18" ht="13.8" x14ac:dyDescent="0.25">
      <c r="A11" s="17" t="s">
        <v>48</v>
      </c>
      <c r="B11" s="161" t="s">
        <v>87</v>
      </c>
      <c r="C11" s="165" t="s">
        <v>92</v>
      </c>
      <c r="D11" s="166" t="s">
        <v>93</v>
      </c>
      <c r="E11" s="161"/>
      <c r="F11" s="167">
        <v>9.41</v>
      </c>
      <c r="G11" s="17">
        <f>Flächenklassifizierung!$C$8</f>
        <v>46</v>
      </c>
      <c r="H11" s="58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58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64">
        <f t="shared" si="5"/>
        <v>432.86</v>
      </c>
      <c r="R11" s="64">
        <f t="shared" si="6"/>
        <v>0</v>
      </c>
    </row>
    <row r="12" spans="1:18" ht="13.8" x14ac:dyDescent="0.25">
      <c r="A12" s="17" t="s">
        <v>48</v>
      </c>
      <c r="B12" s="161" t="s">
        <v>87</v>
      </c>
      <c r="C12" s="165" t="s">
        <v>94</v>
      </c>
      <c r="D12" s="166" t="s">
        <v>95</v>
      </c>
      <c r="E12" s="161"/>
      <c r="F12" s="167">
        <v>39.43</v>
      </c>
      <c r="G12" s="17">
        <f>Flächenklassifizierung!$C$8</f>
        <v>46</v>
      </c>
      <c r="H12" s="58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58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64">
        <f t="shared" si="5"/>
        <v>1813.78</v>
      </c>
      <c r="R12" s="64">
        <f t="shared" si="6"/>
        <v>0</v>
      </c>
    </row>
    <row r="13" spans="1:18" x14ac:dyDescent="0.25">
      <c r="I13" s="33"/>
    </row>
    <row r="14" spans="1:18" ht="13.8" x14ac:dyDescent="0.25">
      <c r="N14" s="24"/>
      <c r="O14" s="25"/>
    </row>
    <row r="15" spans="1:18" ht="13.8" thickBot="1" x14ac:dyDescent="0.3">
      <c r="F15" s="26" t="s">
        <v>28</v>
      </c>
      <c r="H15" s="26" t="s">
        <v>9</v>
      </c>
      <c r="J15" s="26" t="s">
        <v>10</v>
      </c>
    </row>
    <row r="16" spans="1:18" ht="13.8" thickBot="1" x14ac:dyDescent="0.3">
      <c r="F16" s="55">
        <f>SUM(F7:F12)</f>
        <v>111.93</v>
      </c>
      <c r="G16" s="3" t="s">
        <v>12</v>
      </c>
      <c r="H16" s="27">
        <f>IF(F16=0,0,(ROUND(SUM(O7:O12)/F16,2)))</f>
        <v>0</v>
      </c>
      <c r="I16" s="3" t="s">
        <v>14</v>
      </c>
      <c r="J16" s="27">
        <f>ROUND(F16*H16,2)</f>
        <v>0</v>
      </c>
      <c r="K16" s="3" t="s">
        <v>15</v>
      </c>
      <c r="Q16" s="66">
        <f>SUM(Q7:Q12)</f>
        <v>5148.78</v>
      </c>
      <c r="R16" s="66">
        <f>SUM(R7:R12)</f>
        <v>0</v>
      </c>
    </row>
    <row r="17" spans="17:18" ht="13.8" thickBot="1" x14ac:dyDescent="0.3">
      <c r="Q17" s="145">
        <f>Q16+R16</f>
        <v>5148.78</v>
      </c>
      <c r="R17" s="146"/>
    </row>
  </sheetData>
  <sheetProtection algorithmName="SHA-512" hashValue="SCStzds2gHD9/3kwXrcmFRaDcTh7yVhHhxwQDgW1w+AcriI9zpn2jA+ovIGny5Y2uqpEK8/jjfNbQGtAleDD0g==" saltValue="2jYEYsWZAoz1vu1rRoSPtw==" spinCount="100000" sheet="1" objects="1" scenarios="1"/>
  <mergeCells count="6">
    <mergeCell ref="A4:F5"/>
    <mergeCell ref="Q17:R1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N19" sqref="N19"/>
    </sheetView>
  </sheetViews>
  <sheetFormatPr baseColWidth="10" defaultColWidth="11.44140625" defaultRowHeight="13.2" x14ac:dyDescent="0.25"/>
  <cols>
    <col min="1" max="1" width="7.88671875" style="3" customWidth="1"/>
    <col min="2" max="2" width="15.6640625" style="3" bestFit="1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88671875" style="3" customWidth="1"/>
    <col min="9" max="9" width="16.88671875" style="3" customWidth="1"/>
    <col min="10" max="10" width="18.21875" style="3" customWidth="1"/>
    <col min="11" max="11" width="8.6640625" style="3" customWidth="1"/>
    <col min="12" max="12" width="13.88671875" style="3" customWidth="1"/>
    <col min="13" max="13" width="14.33203125" style="3" customWidth="1"/>
    <col min="14" max="14" width="18.4414062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Flächenklassifizierung!J9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SET Oldenburg
Hauptstraße 97
26122 Oldenburg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43.2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38</v>
      </c>
      <c r="B7" s="161" t="s">
        <v>82</v>
      </c>
      <c r="C7" s="165" t="s">
        <v>96</v>
      </c>
      <c r="D7" s="166" t="s">
        <v>97</v>
      </c>
      <c r="E7" s="161"/>
      <c r="F7" s="167">
        <v>12.04</v>
      </c>
      <c r="G7" s="17">
        <f>Flächenklassifizierung!$C$9</f>
        <v>92</v>
      </c>
      <c r="H7" s="58">
        <f>Flächenklassifizierung!$K$9</f>
        <v>0</v>
      </c>
      <c r="I7" s="18">
        <f>IF(H7=0,0,(F7/H7*G7))</f>
        <v>0</v>
      </c>
      <c r="J7" s="19">
        <f t="shared" ref="J7:J8" si="0">(I7*$F$2)</f>
        <v>0</v>
      </c>
      <c r="K7" s="17">
        <f>Flächenklassifizierung!$D$9</f>
        <v>0</v>
      </c>
      <c r="L7" s="58">
        <f>Flächenklassifizierung!$L$9</f>
        <v>0</v>
      </c>
      <c r="M7" s="20">
        <f>IF(L7=0,0,(F7/L7*K7))</f>
        <v>0</v>
      </c>
      <c r="N7" s="19">
        <f t="shared" ref="N7:N8" si="1">(M7*$F$2)</f>
        <v>0</v>
      </c>
      <c r="O7" s="21">
        <f t="shared" ref="O7:O8" si="2">ROUND(J7+N7,2)</f>
        <v>0</v>
      </c>
      <c r="P7" s="23"/>
      <c r="Q7" s="64">
        <f>F7*G7</f>
        <v>1107.6799999999998</v>
      </c>
      <c r="R7" s="64">
        <f>F7*K7</f>
        <v>0</v>
      </c>
    </row>
    <row r="8" spans="1:18" ht="13.8" x14ac:dyDescent="0.25">
      <c r="A8" s="17" t="s">
        <v>38</v>
      </c>
      <c r="B8" s="161" t="s">
        <v>87</v>
      </c>
      <c r="C8" s="165" t="s">
        <v>98</v>
      </c>
      <c r="D8" s="166" t="s">
        <v>97</v>
      </c>
      <c r="E8" s="161"/>
      <c r="F8" s="167">
        <v>5.03</v>
      </c>
      <c r="G8" s="17">
        <f>Flächenklassifizierung!$C$9</f>
        <v>92</v>
      </c>
      <c r="H8" s="58">
        <f>Flächenklassifizierung!$K$9</f>
        <v>0</v>
      </c>
      <c r="I8" s="18">
        <f t="shared" ref="I8" si="3">IF(H8=0,0,(F8/H8*G8))</f>
        <v>0</v>
      </c>
      <c r="J8" s="19">
        <f t="shared" si="0"/>
        <v>0</v>
      </c>
      <c r="K8" s="17">
        <f>Flächenklassifizierung!$D$9</f>
        <v>0</v>
      </c>
      <c r="L8" s="58">
        <f>Flächenklassifizierung!$L$9</f>
        <v>0</v>
      </c>
      <c r="M8" s="20">
        <f t="shared" ref="M8" si="4">IF(L8=0,0,(F8/L8*K8))</f>
        <v>0</v>
      </c>
      <c r="N8" s="19">
        <f t="shared" si="1"/>
        <v>0</v>
      </c>
      <c r="O8" s="21">
        <f t="shared" si="2"/>
        <v>0</v>
      </c>
      <c r="P8" s="23"/>
      <c r="Q8" s="64">
        <f t="shared" ref="Q8" si="5">F8*G8</f>
        <v>462.76000000000005</v>
      </c>
      <c r="R8" s="64">
        <f t="shared" ref="R8" si="6">F8*K8</f>
        <v>0</v>
      </c>
    </row>
    <row r="9" spans="1:18" x14ac:dyDescent="0.25">
      <c r="E9" s="53"/>
    </row>
    <row r="10" spans="1:18" ht="13.8" x14ac:dyDescent="0.25">
      <c r="E10" s="53"/>
      <c r="N10" s="24"/>
      <c r="O10" s="25"/>
    </row>
    <row r="11" spans="1:18" ht="13.8" thickBot="1" x14ac:dyDescent="0.3">
      <c r="E11" s="53"/>
      <c r="F11" s="26" t="s">
        <v>28</v>
      </c>
      <c r="H11" s="26" t="s">
        <v>9</v>
      </c>
      <c r="J11" s="26" t="s">
        <v>10</v>
      </c>
    </row>
    <row r="12" spans="1:18" ht="13.8" thickBot="1" x14ac:dyDescent="0.3">
      <c r="E12" s="53"/>
      <c r="F12" s="55">
        <f>SUM(F7:F8)</f>
        <v>17.07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66">
        <f>SUM(Q7:Q8)</f>
        <v>1570.4399999999998</v>
      </c>
      <c r="R12" s="66">
        <f>SUM(R7:R8)</f>
        <v>0</v>
      </c>
    </row>
    <row r="13" spans="1:18" ht="13.8" thickBot="1" x14ac:dyDescent="0.3">
      <c r="E13" s="53"/>
      <c r="Q13" s="145">
        <f>Q12+R12</f>
        <v>1570.4399999999998</v>
      </c>
      <c r="R13" s="146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</sheetData>
  <sheetProtection algorithmName="SHA-512" hashValue="P/iODZMGCBFkPqSUFRePkyz+Xhrzkofv78Gj0mK61pJbZv8nj/D8RrrO2W7fGw68SUlHNJlZrIXQoUgnNR41LA==" saltValue="g1HaQcPNaCd5xo7qfiOl6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7"/>
  <sheetViews>
    <sheetView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7.88671875" style="3" customWidth="1"/>
    <col min="2" max="2" width="15.6640625" style="3" bestFit="1" customWidth="1"/>
    <col min="3" max="3" width="7" style="3" customWidth="1"/>
    <col min="4" max="4" width="22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16" style="3" customWidth="1"/>
    <col min="9" max="9" width="19.109375" style="3" customWidth="1"/>
    <col min="10" max="10" width="18.77734375" style="3" customWidth="1"/>
    <col min="11" max="11" width="8.6640625" style="3" customWidth="1"/>
    <col min="12" max="12" width="15.77734375" style="3" customWidth="1"/>
    <col min="13" max="13" width="18.33203125" style="3" customWidth="1"/>
    <col min="14" max="14" width="17.6640625" style="3" customWidth="1"/>
    <col min="15" max="15" width="21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Flächenklassifizierung!J10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SET Oldenburg
Hauptstraße 97
26122 Oldenburg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27.6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0</v>
      </c>
      <c r="B7" s="160" t="s">
        <v>82</v>
      </c>
      <c r="C7" s="162" t="s">
        <v>99</v>
      </c>
      <c r="D7" s="164" t="s">
        <v>100</v>
      </c>
      <c r="E7" s="160"/>
      <c r="F7" s="163">
        <v>2.71</v>
      </c>
      <c r="G7" s="17">
        <f>Flächenklassifizierung!$C$10</f>
        <v>92</v>
      </c>
      <c r="H7" s="58">
        <f>Flächenklassifizierung!$K$10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Flächenklassifizierung!$D$10</f>
        <v>0</v>
      </c>
      <c r="L7" s="58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64">
        <f>F7*G7</f>
        <v>249.32</v>
      </c>
      <c r="R7" s="64">
        <f>F7*K7</f>
        <v>0</v>
      </c>
    </row>
    <row r="8" spans="1:18" ht="13.8" x14ac:dyDescent="0.25">
      <c r="A8" s="17" t="s">
        <v>0</v>
      </c>
      <c r="B8" s="160" t="s">
        <v>87</v>
      </c>
      <c r="C8" s="162" t="s">
        <v>101</v>
      </c>
      <c r="D8" s="164" t="s">
        <v>102</v>
      </c>
      <c r="E8" s="160"/>
      <c r="F8" s="163">
        <v>2.71</v>
      </c>
      <c r="G8" s="17">
        <f>Flächenklassifizierung!$C$10</f>
        <v>92</v>
      </c>
      <c r="H8" s="58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58">
        <f>Flächenklassifizierung!$L$10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64">
        <f t="shared" ref="Q8:Q11" si="5">F8*G8</f>
        <v>249.32</v>
      </c>
      <c r="R8" s="64">
        <f t="shared" ref="R8:R11" si="6">F8*K8</f>
        <v>0</v>
      </c>
    </row>
    <row r="9" spans="1:18" ht="13.8" x14ac:dyDescent="0.25">
      <c r="A9" s="17" t="s">
        <v>0</v>
      </c>
      <c r="B9" s="160" t="s">
        <v>87</v>
      </c>
      <c r="C9" s="162" t="s">
        <v>103</v>
      </c>
      <c r="D9" s="164" t="s">
        <v>104</v>
      </c>
      <c r="E9" s="160"/>
      <c r="F9" s="163">
        <v>5.47</v>
      </c>
      <c r="G9" s="17">
        <f>Flächenklassifizierung!$C$10</f>
        <v>92</v>
      </c>
      <c r="H9" s="58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58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4">
        <f t="shared" si="5"/>
        <v>503.23999999999995</v>
      </c>
      <c r="R9" s="64">
        <f t="shared" si="6"/>
        <v>0</v>
      </c>
    </row>
    <row r="10" spans="1:18" ht="13.8" x14ac:dyDescent="0.25">
      <c r="A10" s="17" t="s">
        <v>0</v>
      </c>
      <c r="B10" s="160" t="s">
        <v>105</v>
      </c>
      <c r="C10" s="162" t="s">
        <v>106</v>
      </c>
      <c r="D10" s="164" t="s">
        <v>107</v>
      </c>
      <c r="E10" s="160"/>
      <c r="F10" s="163">
        <v>6.36</v>
      </c>
      <c r="G10" s="17">
        <f>Flächenklassifizierung!$C$10</f>
        <v>92</v>
      </c>
      <c r="H10" s="58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58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64">
        <f t="shared" si="5"/>
        <v>585.12</v>
      </c>
      <c r="R10" s="64">
        <f t="shared" si="6"/>
        <v>0</v>
      </c>
    </row>
    <row r="11" spans="1:18" ht="13.8" x14ac:dyDescent="0.25">
      <c r="A11" s="17" t="s">
        <v>0</v>
      </c>
      <c r="B11" s="160" t="s">
        <v>105</v>
      </c>
      <c r="C11" s="162" t="s">
        <v>108</v>
      </c>
      <c r="D11" s="164" t="s">
        <v>109</v>
      </c>
      <c r="E11" s="160"/>
      <c r="F11" s="163">
        <v>5.4</v>
      </c>
      <c r="G11" s="17">
        <f>Flächenklassifizierung!$C$10</f>
        <v>92</v>
      </c>
      <c r="H11" s="58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58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64">
        <f t="shared" si="5"/>
        <v>496.8</v>
      </c>
      <c r="R11" s="64">
        <f t="shared" si="6"/>
        <v>0</v>
      </c>
    </row>
    <row r="12" spans="1:18" x14ac:dyDescent="0.25">
      <c r="E12" s="53"/>
    </row>
    <row r="13" spans="1:18" ht="13.8" x14ac:dyDescent="0.25">
      <c r="E13" s="53"/>
      <c r="N13" s="24"/>
      <c r="O13" s="25"/>
    </row>
    <row r="14" spans="1:18" ht="13.8" thickBot="1" x14ac:dyDescent="0.3">
      <c r="E14" s="53"/>
      <c r="F14" s="26" t="s">
        <v>28</v>
      </c>
      <c r="H14" s="26" t="s">
        <v>9</v>
      </c>
      <c r="J14" s="26" t="s">
        <v>10</v>
      </c>
    </row>
    <row r="15" spans="1:18" ht="13.8" thickBot="1" x14ac:dyDescent="0.3">
      <c r="E15" s="53"/>
      <c r="F15" s="55">
        <f>SUM(F7:F11)</f>
        <v>22.65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66">
        <f>SUM(Q7:Q11)</f>
        <v>2083.8000000000002</v>
      </c>
      <c r="R15" s="66">
        <f>SUM(R7:R11)</f>
        <v>0</v>
      </c>
    </row>
    <row r="16" spans="1:18" ht="13.8" thickBot="1" x14ac:dyDescent="0.3">
      <c r="E16" s="53"/>
      <c r="Q16" s="145">
        <f>Q15+R15</f>
        <v>2083.8000000000002</v>
      </c>
      <c r="R16" s="146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  <row r="115" spans="5:5" x14ac:dyDescent="0.25">
      <c r="E115" s="53"/>
    </row>
    <row r="116" spans="5:5" x14ac:dyDescent="0.25">
      <c r="E116" s="53"/>
    </row>
    <row r="117" spans="5:5" x14ac:dyDescent="0.25">
      <c r="E117" s="53"/>
    </row>
  </sheetData>
  <sheetProtection algorithmName="SHA-512" hashValue="O+vhoy6G6mckgzEzACFtiSB/TrE9a1YWCDc1YHe06gFYYHwsKzRbQyOol87Q1fGaNcI58R/lYx1UqC/0/fH+fA==" saltValue="ep3BbFgj3heKdiFfNZ9XOw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0"/>
  <sheetViews>
    <sheetView zoomScale="75" zoomScaleNormal="75" workbookViewId="0">
      <pane ySplit="6" topLeftCell="A7" activePane="bottomLeft" state="frozen"/>
      <selection activeCell="D37" sqref="D37"/>
      <selection pane="bottomLeft" activeCell="J30" sqref="J30"/>
    </sheetView>
  </sheetViews>
  <sheetFormatPr baseColWidth="10" defaultColWidth="11.44140625" defaultRowHeight="13.2" x14ac:dyDescent="0.25"/>
  <cols>
    <col min="1" max="1" width="7.5546875" style="3" customWidth="1"/>
    <col min="2" max="2" width="15.6640625" style="3" bestFit="1" customWidth="1"/>
    <col min="3" max="3" width="7" style="3" customWidth="1"/>
    <col min="4" max="4" width="26.6640625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14.88671875" style="3" customWidth="1"/>
    <col min="9" max="9" width="19.44140625" style="3" customWidth="1"/>
    <col min="10" max="10" width="18.6640625" style="3" customWidth="1"/>
    <col min="11" max="11" width="8.6640625" style="3" customWidth="1"/>
    <col min="12" max="12" width="15.33203125" style="3" customWidth="1"/>
    <col min="13" max="13" width="18.21875" style="3" customWidth="1"/>
    <col min="14" max="14" width="18.109375" style="3" customWidth="1"/>
    <col min="15" max="15" width="21.77734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Flächenklassifizierung!J11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SET Oldenburg
Hauptstraße 97
26122 Oldenburg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3.6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50</v>
      </c>
      <c r="B7" s="161" t="s">
        <v>110</v>
      </c>
      <c r="C7" s="161" t="s">
        <v>111</v>
      </c>
      <c r="D7" s="166" t="s">
        <v>112</v>
      </c>
      <c r="E7" s="161"/>
      <c r="F7" s="167">
        <v>11.63</v>
      </c>
      <c r="G7" s="17">
        <f>Flächenklassifizierung!$C$11</f>
        <v>12</v>
      </c>
      <c r="H7" s="58">
        <f>Flächenklassifizierung!$K$11</f>
        <v>0</v>
      </c>
      <c r="I7" s="18">
        <f t="shared" ref="I7:I14" si="0">IF(H7=0,0,(F7/H7*G7))</f>
        <v>0</v>
      </c>
      <c r="J7" s="19">
        <f t="shared" ref="J7:J14" si="1">(I7*$F$2)</f>
        <v>0</v>
      </c>
      <c r="K7" s="17">
        <f>Flächenklassifizierung!$D$11</f>
        <v>0</v>
      </c>
      <c r="L7" s="58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4" si="2">ROUND(J7+N7,2)</f>
        <v>0</v>
      </c>
      <c r="P7" s="23"/>
      <c r="Q7" s="64">
        <f>F7*G7</f>
        <v>139.56</v>
      </c>
      <c r="R7" s="64">
        <f>F7*K7</f>
        <v>0</v>
      </c>
    </row>
    <row r="8" spans="1:18" ht="13.8" x14ac:dyDescent="0.25">
      <c r="A8" s="17" t="s">
        <v>50</v>
      </c>
      <c r="B8" s="161" t="s">
        <v>110</v>
      </c>
      <c r="C8" s="161" t="s">
        <v>113</v>
      </c>
      <c r="D8" s="166" t="s">
        <v>114</v>
      </c>
      <c r="E8" s="161"/>
      <c r="F8" s="167">
        <v>47.99</v>
      </c>
      <c r="G8" s="17">
        <f>Flächenklassifizierung!$C$11</f>
        <v>12</v>
      </c>
      <c r="H8" s="58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58">
        <f>Flächenklassifizierung!$L$11</f>
        <v>0</v>
      </c>
      <c r="M8" s="20">
        <f t="shared" ref="M8:M14" si="3">IF(L8=0,0,(F8/L8*K8))</f>
        <v>0</v>
      </c>
      <c r="N8" s="19">
        <f t="shared" ref="N8:N14" si="4">(M8*$F$2)</f>
        <v>0</v>
      </c>
      <c r="O8" s="21">
        <f t="shared" si="2"/>
        <v>0</v>
      </c>
      <c r="P8" s="23"/>
      <c r="Q8" s="64">
        <f t="shared" ref="Q8:Q14" si="5">F8*G8</f>
        <v>575.88</v>
      </c>
      <c r="R8" s="64">
        <f t="shared" ref="R8:R14" si="6">F8*K8</f>
        <v>0</v>
      </c>
    </row>
    <row r="9" spans="1:18" ht="13.8" x14ac:dyDescent="0.25">
      <c r="A9" s="17" t="s">
        <v>50</v>
      </c>
      <c r="B9" s="161" t="s">
        <v>105</v>
      </c>
      <c r="C9" s="165" t="s">
        <v>115</v>
      </c>
      <c r="D9" s="166" t="s">
        <v>116</v>
      </c>
      <c r="E9" s="161"/>
      <c r="F9" s="167">
        <v>12.18</v>
      </c>
      <c r="G9" s="17">
        <f>Flächenklassifizierung!$C$11</f>
        <v>12</v>
      </c>
      <c r="H9" s="58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58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4">
        <f t="shared" si="5"/>
        <v>146.16</v>
      </c>
      <c r="R9" s="64">
        <f t="shared" si="6"/>
        <v>0</v>
      </c>
    </row>
    <row r="10" spans="1:18" ht="13.8" x14ac:dyDescent="0.25">
      <c r="A10" s="17" t="s">
        <v>50</v>
      </c>
      <c r="B10" s="161" t="s">
        <v>105</v>
      </c>
      <c r="C10" s="165" t="s">
        <v>117</v>
      </c>
      <c r="D10" s="166" t="s">
        <v>118</v>
      </c>
      <c r="E10" s="161"/>
      <c r="F10" s="167">
        <v>17.71</v>
      </c>
      <c r="G10" s="17">
        <f>Flächenklassifizierung!$C$11</f>
        <v>12</v>
      </c>
      <c r="H10" s="58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58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64">
        <f t="shared" si="5"/>
        <v>212.52</v>
      </c>
      <c r="R10" s="64">
        <f t="shared" si="6"/>
        <v>0</v>
      </c>
    </row>
    <row r="11" spans="1:18" ht="13.8" x14ac:dyDescent="0.25">
      <c r="A11" s="17" t="s">
        <v>50</v>
      </c>
      <c r="B11" s="160" t="s">
        <v>105</v>
      </c>
      <c r="C11" s="162" t="s">
        <v>119</v>
      </c>
      <c r="D11" s="164" t="s">
        <v>120</v>
      </c>
      <c r="E11" s="160"/>
      <c r="F11" s="163">
        <v>9.39</v>
      </c>
      <c r="G11" s="17">
        <f>Flächenklassifizierung!$C$11</f>
        <v>12</v>
      </c>
      <c r="H11" s="58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58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64">
        <f t="shared" si="5"/>
        <v>112.68</v>
      </c>
      <c r="R11" s="64">
        <f t="shared" si="6"/>
        <v>0</v>
      </c>
    </row>
    <row r="12" spans="1:18" ht="13.8" x14ac:dyDescent="0.25">
      <c r="A12" s="17" t="s">
        <v>50</v>
      </c>
      <c r="B12" s="160" t="s">
        <v>105</v>
      </c>
      <c r="C12" s="162" t="s">
        <v>121</v>
      </c>
      <c r="D12" s="164" t="s">
        <v>122</v>
      </c>
      <c r="E12" s="160"/>
      <c r="F12" s="163">
        <v>5.0999999999999996</v>
      </c>
      <c r="G12" s="17">
        <f>Flächenklassifizierung!$C$11</f>
        <v>12</v>
      </c>
      <c r="H12" s="58">
        <f>Flächenklassifizierung!$K$11</f>
        <v>0</v>
      </c>
      <c r="I12" s="18">
        <f t="shared" si="0"/>
        <v>0</v>
      </c>
      <c r="J12" s="19">
        <f t="shared" si="1"/>
        <v>0</v>
      </c>
      <c r="K12" s="17">
        <f>Flächenklassifizierung!$D$11</f>
        <v>0</v>
      </c>
      <c r="L12" s="58">
        <f>Flächenklassifizierung!$L$11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64">
        <f t="shared" si="5"/>
        <v>61.199999999999996</v>
      </c>
      <c r="R12" s="64">
        <f t="shared" si="6"/>
        <v>0</v>
      </c>
    </row>
    <row r="13" spans="1:18" ht="13.8" x14ac:dyDescent="0.25">
      <c r="A13" s="17" t="s">
        <v>50</v>
      </c>
      <c r="B13" s="160" t="s">
        <v>105</v>
      </c>
      <c r="C13" s="162" t="s">
        <v>123</v>
      </c>
      <c r="D13" s="164" t="s">
        <v>124</v>
      </c>
      <c r="E13" s="160"/>
      <c r="F13" s="163">
        <v>23.67</v>
      </c>
      <c r="G13" s="17">
        <f>Flächenklassifizierung!$C$11</f>
        <v>12</v>
      </c>
      <c r="H13" s="58">
        <f>Flächenklassifizierung!$K$11</f>
        <v>0</v>
      </c>
      <c r="I13" s="18">
        <f t="shared" si="0"/>
        <v>0</v>
      </c>
      <c r="J13" s="19">
        <f t="shared" si="1"/>
        <v>0</v>
      </c>
      <c r="K13" s="17">
        <f>Flächenklassifizierung!$D$11</f>
        <v>0</v>
      </c>
      <c r="L13" s="58">
        <f>Flächenklassifizierung!$L$11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64">
        <f t="shared" si="5"/>
        <v>284.04000000000002</v>
      </c>
      <c r="R13" s="64">
        <f t="shared" si="6"/>
        <v>0</v>
      </c>
    </row>
    <row r="14" spans="1:18" ht="13.8" x14ac:dyDescent="0.25">
      <c r="A14" s="17" t="s">
        <v>50</v>
      </c>
      <c r="B14" s="160" t="s">
        <v>105</v>
      </c>
      <c r="C14" s="162" t="s">
        <v>125</v>
      </c>
      <c r="D14" s="164" t="s">
        <v>126</v>
      </c>
      <c r="E14" s="160"/>
      <c r="F14" s="163">
        <v>15.74</v>
      </c>
      <c r="G14" s="17">
        <f>Flächenklassifizierung!$C$11</f>
        <v>12</v>
      </c>
      <c r="H14" s="58">
        <f>Flächenklassifizierung!$K$11</f>
        <v>0</v>
      </c>
      <c r="I14" s="18">
        <f t="shared" si="0"/>
        <v>0</v>
      </c>
      <c r="J14" s="19">
        <f t="shared" si="1"/>
        <v>0</v>
      </c>
      <c r="K14" s="17">
        <f>Flächenklassifizierung!$D$11</f>
        <v>0</v>
      </c>
      <c r="L14" s="58">
        <f>Flächenklassifizierung!$L$11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64">
        <f t="shared" si="5"/>
        <v>188.88</v>
      </c>
      <c r="R14" s="64">
        <f t="shared" si="6"/>
        <v>0</v>
      </c>
    </row>
    <row r="15" spans="1:18" x14ac:dyDescent="0.25">
      <c r="E15" s="53"/>
    </row>
    <row r="16" spans="1:18" ht="13.8" x14ac:dyDescent="0.25">
      <c r="E16" s="53"/>
      <c r="N16" s="24"/>
      <c r="O16" s="25"/>
    </row>
    <row r="17" spans="5:18" ht="13.8" thickBot="1" x14ac:dyDescent="0.3">
      <c r="E17" s="53"/>
      <c r="F17" s="26" t="s">
        <v>28</v>
      </c>
      <c r="H17" s="26" t="s">
        <v>9</v>
      </c>
      <c r="J17" s="26" t="s">
        <v>10</v>
      </c>
    </row>
    <row r="18" spans="5:18" ht="13.8" thickBot="1" x14ac:dyDescent="0.3">
      <c r="E18" s="53"/>
      <c r="F18" s="55">
        <f>SUM(F7:F14)</f>
        <v>143.41000000000003</v>
      </c>
      <c r="G18" s="3" t="s">
        <v>12</v>
      </c>
      <c r="H18" s="27">
        <f>IF(F18=0,0,(ROUND(SUM(O7:O14)/F18,2)))</f>
        <v>0</v>
      </c>
      <c r="I18" s="3" t="s">
        <v>14</v>
      </c>
      <c r="J18" s="27">
        <f>ROUND(F18*H18,2)</f>
        <v>0</v>
      </c>
      <c r="K18" s="3" t="s">
        <v>15</v>
      </c>
      <c r="Q18" s="66">
        <f>SUM(Q7:Q14)</f>
        <v>1720.92</v>
      </c>
      <c r="R18" s="66">
        <f>SUM(R7:R14)</f>
        <v>0</v>
      </c>
    </row>
    <row r="19" spans="5:18" ht="13.8" thickBot="1" x14ac:dyDescent="0.3">
      <c r="E19" s="53"/>
      <c r="Q19" s="145">
        <f>Q18+R18</f>
        <v>1720.92</v>
      </c>
      <c r="R19" s="146"/>
    </row>
    <row r="20" spans="5:18" x14ac:dyDescent="0.25">
      <c r="E20" s="53"/>
    </row>
    <row r="21" spans="5:18" x14ac:dyDescent="0.25">
      <c r="E21" s="53"/>
    </row>
    <row r="22" spans="5:18" x14ac:dyDescent="0.25">
      <c r="E22" s="53"/>
    </row>
    <row r="23" spans="5:18" x14ac:dyDescent="0.25">
      <c r="E23" s="53"/>
    </row>
    <row r="24" spans="5:18" x14ac:dyDescent="0.25">
      <c r="E24" s="53"/>
    </row>
    <row r="25" spans="5:18" x14ac:dyDescent="0.25">
      <c r="E25" s="53"/>
    </row>
    <row r="26" spans="5:18" x14ac:dyDescent="0.25">
      <c r="E26" s="53"/>
    </row>
    <row r="27" spans="5:18" x14ac:dyDescent="0.25">
      <c r="E27" s="53"/>
    </row>
    <row r="28" spans="5:18" x14ac:dyDescent="0.25">
      <c r="E28" s="53"/>
    </row>
    <row r="29" spans="5:18" x14ac:dyDescent="0.25">
      <c r="E29" s="53"/>
    </row>
    <row r="30" spans="5:18" x14ac:dyDescent="0.25">
      <c r="E30" s="53"/>
    </row>
    <row r="31" spans="5:18" x14ac:dyDescent="0.25">
      <c r="E31" s="53"/>
    </row>
    <row r="32" spans="5:18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  <row r="115" spans="5:5" x14ac:dyDescent="0.25">
      <c r="E115" s="53"/>
    </row>
    <row r="116" spans="5:5" x14ac:dyDescent="0.25">
      <c r="E116" s="53"/>
    </row>
    <row r="117" spans="5:5" x14ac:dyDescent="0.25">
      <c r="E117" s="53"/>
    </row>
    <row r="118" spans="5:5" x14ac:dyDescent="0.25">
      <c r="E118" s="53"/>
    </row>
    <row r="119" spans="5:5" x14ac:dyDescent="0.25">
      <c r="E119" s="53"/>
    </row>
    <row r="120" spans="5:5" x14ac:dyDescent="0.25">
      <c r="E120" s="53"/>
    </row>
  </sheetData>
  <sheetProtection algorithmName="SHA-512" hashValue="scQWxF7sQKnRe04jCI395V+vuv2T8g3/xLbFtetx7s60O2RcIMPaNSZIxKmce62N6uIQBLwHRljAYFODp+mRMA==" saltValue="+LezuK1Wy+JC5M6Ks93hTQ==" spinCount="100000" sheet="1" objects="1" scenarios="1"/>
  <mergeCells count="6">
    <mergeCell ref="A4:F5"/>
    <mergeCell ref="Q19:R19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2"/>
  <sheetViews>
    <sheetView zoomScale="75" zoomScaleNormal="75" workbookViewId="0">
      <pane ySplit="6" topLeftCell="A8" activePane="bottomLeft" state="frozen"/>
      <selection activeCell="D37" sqref="D37"/>
      <selection pane="bottomLeft" activeCell="L27" sqref="L27"/>
    </sheetView>
  </sheetViews>
  <sheetFormatPr baseColWidth="10" defaultColWidth="11.44140625" defaultRowHeight="13.2" x14ac:dyDescent="0.25"/>
  <cols>
    <col min="1" max="1" width="8.5546875" style="3" customWidth="1"/>
    <col min="2" max="2" width="15.6640625" style="3" bestFit="1" customWidth="1"/>
    <col min="3" max="3" width="7" style="3" customWidth="1"/>
    <col min="4" max="4" width="21.77734375" style="3" bestFit="1" customWidth="1"/>
    <col min="5" max="5" width="7.5546875" style="3" customWidth="1"/>
    <col min="6" max="6" width="13.44140625" style="3" customWidth="1"/>
    <col min="7" max="7" width="9" style="3" customWidth="1"/>
    <col min="8" max="8" width="15" style="3" customWidth="1"/>
    <col min="9" max="9" width="17.88671875" style="3" customWidth="1"/>
    <col min="10" max="10" width="19.109375" style="3" customWidth="1"/>
    <col min="11" max="11" width="8.6640625" style="3" customWidth="1"/>
    <col min="12" max="12" width="17.33203125" style="3" customWidth="1"/>
    <col min="13" max="13" width="17.109375" style="3" customWidth="1"/>
    <col min="14" max="14" width="18.44140625" style="3" customWidth="1"/>
    <col min="15" max="15" width="21.77734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Flächenklassifizierung!J12</f>
        <v>0</v>
      </c>
    </row>
    <row r="3" spans="1:18" ht="17.25" customHeight="1" thickBot="1" x14ac:dyDescent="0.3"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SET Oldenburg
Hauptstraße 97
26122 Oldenburg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33.6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52</v>
      </c>
      <c r="B7" s="161" t="s">
        <v>110</v>
      </c>
      <c r="C7" s="161" t="s">
        <v>127</v>
      </c>
      <c r="D7" s="166" t="s">
        <v>128</v>
      </c>
      <c r="E7" s="161"/>
      <c r="F7" s="167">
        <v>11.87</v>
      </c>
      <c r="G7" s="168">
        <f>[1]Flächenklassifizierung!$C$10</f>
        <v>46</v>
      </c>
      <c r="H7" s="58">
        <f>Flächenklassifizierung!$K$12</f>
        <v>0</v>
      </c>
      <c r="I7" s="18">
        <f t="shared" ref="I7:I17" si="0">IF(H7=0,0,(F7/H7*G7))</f>
        <v>0</v>
      </c>
      <c r="J7" s="19">
        <f t="shared" ref="J7:J17" si="1">(I7*$F$2)</f>
        <v>0</v>
      </c>
      <c r="K7" s="17">
        <f>Flächenklassifizierung!$D$12</f>
        <v>0</v>
      </c>
      <c r="L7" s="58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17" si="2">ROUND(J7+N7,2)</f>
        <v>0</v>
      </c>
      <c r="P7" s="23"/>
      <c r="Q7" s="64">
        <f>F7*G7</f>
        <v>546.02</v>
      </c>
      <c r="R7" s="64">
        <f>F7*K7</f>
        <v>0</v>
      </c>
    </row>
    <row r="8" spans="1:18" ht="13.8" x14ac:dyDescent="0.25">
      <c r="A8" s="17" t="s">
        <v>52</v>
      </c>
      <c r="B8" s="161" t="s">
        <v>110</v>
      </c>
      <c r="C8" s="161" t="s">
        <v>129</v>
      </c>
      <c r="D8" s="166" t="s">
        <v>130</v>
      </c>
      <c r="E8" s="161"/>
      <c r="F8" s="167">
        <v>7.6</v>
      </c>
      <c r="G8" s="168">
        <v>12</v>
      </c>
      <c r="H8" s="58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58">
        <f>Flächenklassifizierung!$L$12</f>
        <v>0</v>
      </c>
      <c r="M8" s="20">
        <f t="shared" ref="M8:M17" si="3">IF(L8=0,0,(F8/L8*K8))</f>
        <v>0</v>
      </c>
      <c r="N8" s="19">
        <f t="shared" ref="N8:N17" si="4">(M8*$F$2)</f>
        <v>0</v>
      </c>
      <c r="O8" s="21">
        <f t="shared" si="2"/>
        <v>0</v>
      </c>
      <c r="P8" s="23"/>
      <c r="Q8" s="64">
        <f t="shared" ref="Q8:Q17" si="5">F8*G8</f>
        <v>91.199999999999989</v>
      </c>
      <c r="R8" s="64">
        <f t="shared" ref="R8:R17" si="6">F8*K8</f>
        <v>0</v>
      </c>
    </row>
    <row r="9" spans="1:18" ht="13.8" x14ac:dyDescent="0.25">
      <c r="A9" s="17" t="s">
        <v>52</v>
      </c>
      <c r="B9" s="161" t="s">
        <v>82</v>
      </c>
      <c r="C9" s="165" t="s">
        <v>131</v>
      </c>
      <c r="D9" s="166" t="s">
        <v>128</v>
      </c>
      <c r="E9" s="161"/>
      <c r="F9" s="167">
        <v>11.39</v>
      </c>
      <c r="G9" s="168">
        <f>[1]Flächenklassifizierung!$C$10</f>
        <v>46</v>
      </c>
      <c r="H9" s="58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58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64">
        <f t="shared" si="5"/>
        <v>523.94000000000005</v>
      </c>
      <c r="R9" s="64">
        <f t="shared" si="6"/>
        <v>0</v>
      </c>
    </row>
    <row r="10" spans="1:18" ht="13.8" x14ac:dyDescent="0.25">
      <c r="A10" s="17" t="s">
        <v>52</v>
      </c>
      <c r="B10" s="161" t="s">
        <v>82</v>
      </c>
      <c r="C10" s="165" t="s">
        <v>132</v>
      </c>
      <c r="D10" s="166" t="s">
        <v>133</v>
      </c>
      <c r="E10" s="161"/>
      <c r="F10" s="167">
        <v>8.7799999999999994</v>
      </c>
      <c r="G10" s="168">
        <f>[1]Flächenklassifizierung!$C$10</f>
        <v>46</v>
      </c>
      <c r="H10" s="58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58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64">
        <f t="shared" si="5"/>
        <v>403.88</v>
      </c>
      <c r="R10" s="64">
        <f t="shared" si="6"/>
        <v>0</v>
      </c>
    </row>
    <row r="11" spans="1:18" ht="13.8" x14ac:dyDescent="0.25">
      <c r="A11" s="17" t="s">
        <v>52</v>
      </c>
      <c r="B11" s="161" t="s">
        <v>82</v>
      </c>
      <c r="C11" s="165" t="s">
        <v>134</v>
      </c>
      <c r="D11" s="166" t="s">
        <v>135</v>
      </c>
      <c r="E11" s="161"/>
      <c r="F11" s="167">
        <v>5.25</v>
      </c>
      <c r="G11" s="168">
        <f>[1]Flächenklassifizierung!$C$10</f>
        <v>46</v>
      </c>
      <c r="H11" s="58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58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64">
        <f t="shared" si="5"/>
        <v>241.5</v>
      </c>
      <c r="R11" s="64">
        <f t="shared" si="6"/>
        <v>0</v>
      </c>
    </row>
    <row r="12" spans="1:18" ht="13.8" x14ac:dyDescent="0.25">
      <c r="A12" s="17" t="s">
        <v>52</v>
      </c>
      <c r="B12" s="161" t="s">
        <v>87</v>
      </c>
      <c r="C12" s="165" t="s">
        <v>136</v>
      </c>
      <c r="D12" s="166" t="s">
        <v>128</v>
      </c>
      <c r="E12" s="161"/>
      <c r="F12" s="167">
        <v>10.9</v>
      </c>
      <c r="G12" s="168">
        <f>[1]Flächenklassifizierung!$C$10</f>
        <v>46</v>
      </c>
      <c r="H12" s="58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0</v>
      </c>
      <c r="L12" s="58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64">
        <f t="shared" si="5"/>
        <v>501.40000000000003</v>
      </c>
      <c r="R12" s="64">
        <f t="shared" si="6"/>
        <v>0</v>
      </c>
    </row>
    <row r="13" spans="1:18" ht="13.8" x14ac:dyDescent="0.25">
      <c r="A13" s="17" t="s">
        <v>52</v>
      </c>
      <c r="B13" s="161" t="s">
        <v>87</v>
      </c>
      <c r="C13" s="165" t="s">
        <v>137</v>
      </c>
      <c r="D13" s="166" t="s">
        <v>133</v>
      </c>
      <c r="E13" s="161"/>
      <c r="F13" s="167">
        <v>9.07</v>
      </c>
      <c r="G13" s="168">
        <f>[1]Flächenklassifizierung!$C$10</f>
        <v>46</v>
      </c>
      <c r="H13" s="58">
        <f>Flächenklassifizierung!$K$12</f>
        <v>0</v>
      </c>
      <c r="I13" s="18">
        <f t="shared" si="0"/>
        <v>0</v>
      </c>
      <c r="J13" s="19">
        <f t="shared" si="1"/>
        <v>0</v>
      </c>
      <c r="K13" s="17">
        <f>Flächenklassifizierung!$D$12</f>
        <v>0</v>
      </c>
      <c r="L13" s="58">
        <f>Flächenklassifizierung!$L$12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64">
        <f t="shared" si="5"/>
        <v>417.22</v>
      </c>
      <c r="R13" s="64">
        <f t="shared" si="6"/>
        <v>0</v>
      </c>
    </row>
    <row r="14" spans="1:18" ht="13.8" x14ac:dyDescent="0.25">
      <c r="A14" s="17" t="s">
        <v>52</v>
      </c>
      <c r="B14" s="161" t="s">
        <v>87</v>
      </c>
      <c r="C14" s="165" t="s">
        <v>138</v>
      </c>
      <c r="D14" s="166" t="s">
        <v>135</v>
      </c>
      <c r="E14" s="161"/>
      <c r="F14" s="167">
        <v>4.72</v>
      </c>
      <c r="G14" s="168">
        <f>[1]Flächenklassifizierung!$C$10</f>
        <v>46</v>
      </c>
      <c r="H14" s="58">
        <f>Flächenklassifizierung!$K$12</f>
        <v>0</v>
      </c>
      <c r="I14" s="18">
        <f t="shared" si="0"/>
        <v>0</v>
      </c>
      <c r="J14" s="19">
        <f t="shared" si="1"/>
        <v>0</v>
      </c>
      <c r="K14" s="17">
        <f>Flächenklassifizierung!$D$12</f>
        <v>0</v>
      </c>
      <c r="L14" s="58">
        <f>Flächenklassifizierung!$L$12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64">
        <f t="shared" si="5"/>
        <v>217.11999999999998</v>
      </c>
      <c r="R14" s="64">
        <f t="shared" si="6"/>
        <v>0</v>
      </c>
    </row>
    <row r="15" spans="1:18" ht="13.8" x14ac:dyDescent="0.25">
      <c r="A15" s="17" t="s">
        <v>52</v>
      </c>
      <c r="B15" s="161" t="s">
        <v>105</v>
      </c>
      <c r="C15" s="165" t="s">
        <v>139</v>
      </c>
      <c r="D15" s="166" t="s">
        <v>140</v>
      </c>
      <c r="E15" s="161"/>
      <c r="F15" s="167">
        <v>7.43</v>
      </c>
      <c r="G15" s="168">
        <v>12</v>
      </c>
      <c r="H15" s="58">
        <f>Flächenklassifizierung!$K$12</f>
        <v>0</v>
      </c>
      <c r="I15" s="18">
        <f t="shared" si="0"/>
        <v>0</v>
      </c>
      <c r="J15" s="19">
        <f t="shared" si="1"/>
        <v>0</v>
      </c>
      <c r="K15" s="17">
        <f>Flächenklassifizierung!$D$12</f>
        <v>0</v>
      </c>
      <c r="L15" s="58">
        <f>Flächenklassifizierung!$L$12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64">
        <f t="shared" si="5"/>
        <v>89.16</v>
      </c>
      <c r="R15" s="64">
        <f t="shared" si="6"/>
        <v>0</v>
      </c>
    </row>
    <row r="16" spans="1:18" ht="13.8" x14ac:dyDescent="0.25">
      <c r="A16" s="17" t="s">
        <v>52</v>
      </c>
      <c r="B16" s="161" t="s">
        <v>105</v>
      </c>
      <c r="C16" s="165" t="s">
        <v>141</v>
      </c>
      <c r="D16" s="166" t="s">
        <v>142</v>
      </c>
      <c r="E16" s="161"/>
      <c r="F16" s="167">
        <v>3.58</v>
      </c>
      <c r="G16" s="168">
        <v>12</v>
      </c>
      <c r="H16" s="58">
        <f>Flächenklassifizierung!$K$12</f>
        <v>0</v>
      </c>
      <c r="I16" s="18">
        <f t="shared" si="0"/>
        <v>0</v>
      </c>
      <c r="J16" s="19">
        <f t="shared" si="1"/>
        <v>0</v>
      </c>
      <c r="K16" s="17">
        <f>Flächenklassifizierung!$D$12</f>
        <v>0</v>
      </c>
      <c r="L16" s="58">
        <f>Flächenklassifizierung!$L$12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64">
        <f t="shared" si="5"/>
        <v>42.96</v>
      </c>
      <c r="R16" s="64">
        <f t="shared" si="6"/>
        <v>0</v>
      </c>
    </row>
    <row r="17" spans="1:18" ht="13.8" x14ac:dyDescent="0.25">
      <c r="A17" s="17" t="s">
        <v>52</v>
      </c>
      <c r="B17" s="161" t="s">
        <v>105</v>
      </c>
      <c r="C17" s="165" t="s">
        <v>143</v>
      </c>
      <c r="D17" s="166" t="s">
        <v>128</v>
      </c>
      <c r="E17" s="161"/>
      <c r="F17" s="167">
        <v>7.13</v>
      </c>
      <c r="G17" s="168">
        <f>[1]Flächenklassifizierung!$C$10</f>
        <v>46</v>
      </c>
      <c r="H17" s="58">
        <f>Flächenklassifizierung!$K$12</f>
        <v>0</v>
      </c>
      <c r="I17" s="18">
        <f t="shared" si="0"/>
        <v>0</v>
      </c>
      <c r="J17" s="19">
        <f t="shared" si="1"/>
        <v>0</v>
      </c>
      <c r="K17" s="17">
        <f>Flächenklassifizierung!$D$12</f>
        <v>0</v>
      </c>
      <c r="L17" s="58">
        <f>Flächenklassifizierung!$L$12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64">
        <f t="shared" si="5"/>
        <v>327.98</v>
      </c>
      <c r="R17" s="64">
        <f t="shared" si="6"/>
        <v>0</v>
      </c>
    </row>
    <row r="19" spans="1:18" ht="13.8" x14ac:dyDescent="0.25">
      <c r="N19" s="24"/>
      <c r="O19" s="25"/>
    </row>
    <row r="20" spans="1:18" ht="13.8" thickBot="1" x14ac:dyDescent="0.3">
      <c r="F20" s="26" t="s">
        <v>28</v>
      </c>
      <c r="H20" s="26" t="s">
        <v>9</v>
      </c>
      <c r="J20" s="26" t="s">
        <v>10</v>
      </c>
    </row>
    <row r="21" spans="1:18" ht="13.8" thickBot="1" x14ac:dyDescent="0.3">
      <c r="F21" s="55">
        <f>SUM(F7:F17)</f>
        <v>87.719999999999985</v>
      </c>
      <c r="G21" s="3" t="s">
        <v>12</v>
      </c>
      <c r="H21" s="27">
        <f>IF(F21=0,0,(ROUND(SUM(O7:O17)/F21,2)))</f>
        <v>0</v>
      </c>
      <c r="I21" s="3" t="s">
        <v>14</v>
      </c>
      <c r="J21" s="27">
        <f>ROUND(F21*H21,2)</f>
        <v>0</v>
      </c>
      <c r="K21" s="3" t="s">
        <v>15</v>
      </c>
      <c r="Q21" s="66">
        <f>SUM(Q7:Q17)</f>
        <v>3402.3799999999997</v>
      </c>
      <c r="R21" s="66">
        <f>SUM(R7:R17)</f>
        <v>0</v>
      </c>
    </row>
    <row r="22" spans="1:18" ht="13.8" thickBot="1" x14ac:dyDescent="0.3">
      <c r="Q22" s="145">
        <f>Q21+R21</f>
        <v>3402.3799999999997</v>
      </c>
      <c r="R22" s="146"/>
    </row>
  </sheetData>
  <sheetProtection algorithmName="SHA-512" hashValue="/aPw/ikwhK/PWYkv9DYVnDDykgx/4e6euctutAU/iMxOI5knKMpDaRa8pxHVuy+wa0bZxIvVkCQdG4FEgRoKfQ==" saltValue="9X6sALMtNmFkSp+w11vi1g==" spinCount="100000" sheet="1" objects="1" scenarios="1"/>
  <mergeCells count="6">
    <mergeCell ref="A4:F5"/>
    <mergeCell ref="Q22:R2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2"/>
  <sheetViews>
    <sheetView zoomScale="75" zoomScaleNormal="75" workbookViewId="0">
      <pane ySplit="6" topLeftCell="A7" activePane="bottomLeft" state="frozen"/>
      <selection activeCell="D37" sqref="D37"/>
      <selection pane="bottomLeft" activeCell="M25" sqref="M25"/>
    </sheetView>
  </sheetViews>
  <sheetFormatPr baseColWidth="10" defaultColWidth="11.44140625" defaultRowHeight="13.2" x14ac:dyDescent="0.25"/>
  <cols>
    <col min="1" max="1" width="8" style="3" customWidth="1"/>
    <col min="2" max="2" width="12.21875" style="3" bestFit="1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109375" style="3" customWidth="1"/>
    <col min="9" max="9" width="16" style="3" customWidth="1"/>
    <col min="10" max="10" width="18.77734375" style="3" customWidth="1"/>
    <col min="11" max="11" width="8.6640625" style="3" customWidth="1"/>
    <col min="12" max="12" width="16" style="3" customWidth="1"/>
    <col min="13" max="13" width="19.109375" style="3" customWidth="1"/>
    <col min="14" max="14" width="14.5546875" style="3" customWidth="1"/>
    <col min="15" max="15" width="19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4">
        <f>Flächenklassifizierung!J13</f>
        <v>0</v>
      </c>
    </row>
    <row r="3" spans="1:18" ht="17.25" customHeight="1" thickBot="1" x14ac:dyDescent="0.3">
      <c r="E3" s="3"/>
      <c r="G3" s="147" t="s">
        <v>23</v>
      </c>
      <c r="H3" s="148"/>
      <c r="I3" s="148"/>
      <c r="J3" s="148"/>
      <c r="K3" s="148"/>
      <c r="L3" s="148"/>
      <c r="M3" s="148"/>
      <c r="N3" s="148"/>
      <c r="O3" s="6"/>
    </row>
    <row r="4" spans="1:18" ht="18" customHeight="1" thickBot="1" x14ac:dyDescent="0.3">
      <c r="A4" s="139" t="str">
        <f>Flächenklassifizierung!B2</f>
        <v>SET Oldenburg
Hauptstraße 97
26122 Oldenburg</v>
      </c>
      <c r="B4" s="140"/>
      <c r="C4" s="140"/>
      <c r="D4" s="140"/>
      <c r="E4" s="140"/>
      <c r="F4" s="141"/>
      <c r="G4" s="147" t="s">
        <v>7</v>
      </c>
      <c r="H4" s="148"/>
      <c r="I4" s="148"/>
      <c r="J4" s="148"/>
      <c r="K4" s="148"/>
      <c r="L4" s="148"/>
      <c r="M4" s="148"/>
      <c r="N4" s="149"/>
      <c r="O4" s="6"/>
    </row>
    <row r="5" spans="1:18" ht="42.6" customHeight="1" thickBot="1" x14ac:dyDescent="0.3">
      <c r="A5" s="142"/>
      <c r="B5" s="143"/>
      <c r="C5" s="143"/>
      <c r="D5" s="143"/>
      <c r="E5" s="143"/>
      <c r="F5" s="144"/>
      <c r="G5" s="147" t="s">
        <v>2</v>
      </c>
      <c r="H5" s="148"/>
      <c r="I5" s="148"/>
      <c r="J5" s="149"/>
      <c r="K5" s="147" t="s">
        <v>3</v>
      </c>
      <c r="L5" s="148"/>
      <c r="M5" s="148"/>
      <c r="N5" s="149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5" t="s">
        <v>53</v>
      </c>
      <c r="R6" s="65" t="s">
        <v>54</v>
      </c>
    </row>
    <row r="7" spans="1:18" ht="13.8" x14ac:dyDescent="0.25">
      <c r="A7" s="17" t="s">
        <v>1</v>
      </c>
      <c r="B7" s="161" t="s">
        <v>82</v>
      </c>
      <c r="C7" s="165" t="s">
        <v>144</v>
      </c>
      <c r="D7" s="161" t="s">
        <v>145</v>
      </c>
      <c r="E7" s="161"/>
      <c r="F7" s="167">
        <v>12.04</v>
      </c>
      <c r="G7" s="17">
        <f>Flächenklassifizierung!$C$13</f>
        <v>46</v>
      </c>
      <c r="H7" s="58">
        <f>Flächenklassifizierung!$K$13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Flächenklassifizierung!$D$13</f>
        <v>0</v>
      </c>
      <c r="L7" s="58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64">
        <f>F7*G7</f>
        <v>553.83999999999992</v>
      </c>
      <c r="R7" s="64">
        <f>F7*K7</f>
        <v>0</v>
      </c>
    </row>
    <row r="8" spans="1:18" ht="13.8" x14ac:dyDescent="0.25">
      <c r="A8" s="17" t="s">
        <v>1</v>
      </c>
      <c r="B8" s="161" t="s">
        <v>82</v>
      </c>
      <c r="C8" s="165" t="s">
        <v>146</v>
      </c>
      <c r="D8" s="161" t="s">
        <v>147</v>
      </c>
      <c r="E8" s="161"/>
      <c r="F8" s="167">
        <v>21.54</v>
      </c>
      <c r="G8" s="17">
        <f>Flächenklassifizierung!$C$13</f>
        <v>46</v>
      </c>
      <c r="H8" s="58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58">
        <f>Flächenklassifizierung!$L$13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64">
        <f t="shared" ref="Q8" si="5">F8*G8</f>
        <v>990.83999999999992</v>
      </c>
      <c r="R8" s="64">
        <f t="shared" ref="R8" si="6">F8*K8</f>
        <v>0</v>
      </c>
    </row>
    <row r="9" spans="1:18" ht="13.8" x14ac:dyDescent="0.25">
      <c r="E9" s="53"/>
      <c r="N9" s="24"/>
      <c r="O9" s="25"/>
    </row>
    <row r="10" spans="1:18" ht="13.8" x14ac:dyDescent="0.25">
      <c r="E10" s="53"/>
      <c r="N10" s="24"/>
      <c r="O10" s="25"/>
    </row>
    <row r="11" spans="1:18" ht="13.8" thickBot="1" x14ac:dyDescent="0.3">
      <c r="E11" s="53"/>
      <c r="F11" s="26" t="s">
        <v>28</v>
      </c>
      <c r="H11" s="26" t="s">
        <v>9</v>
      </c>
      <c r="J11" s="26" t="s">
        <v>10</v>
      </c>
    </row>
    <row r="12" spans="1:18" ht="13.8" thickBot="1" x14ac:dyDescent="0.3">
      <c r="E12" s="53"/>
      <c r="F12" s="55">
        <f>SUM(F7:F8)</f>
        <v>33.58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66">
        <f>SUM(Q7:Q8)</f>
        <v>1544.6799999999998</v>
      </c>
      <c r="R12" s="66">
        <f>SUM(R7:R8)</f>
        <v>0</v>
      </c>
    </row>
    <row r="13" spans="1:18" ht="13.8" thickBot="1" x14ac:dyDescent="0.3">
      <c r="E13" s="53"/>
      <c r="Q13" s="145">
        <f>Q12+R12</f>
        <v>1544.6799999999998</v>
      </c>
      <c r="R13" s="146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  <row r="114" spans="5:5" x14ac:dyDescent="0.25">
      <c r="E114" s="53"/>
    </row>
    <row r="115" spans="5:5" x14ac:dyDescent="0.25">
      <c r="E115" s="53"/>
    </row>
    <row r="116" spans="5:5" x14ac:dyDescent="0.25">
      <c r="E116" s="53"/>
    </row>
    <row r="117" spans="5:5" x14ac:dyDescent="0.25">
      <c r="E117" s="53"/>
    </row>
    <row r="118" spans="5:5" x14ac:dyDescent="0.25">
      <c r="E118" s="53"/>
    </row>
    <row r="119" spans="5:5" x14ac:dyDescent="0.25">
      <c r="E119" s="53"/>
    </row>
    <row r="120" spans="5:5" x14ac:dyDescent="0.25">
      <c r="E120" s="53"/>
    </row>
    <row r="121" spans="5:5" x14ac:dyDescent="0.25">
      <c r="E121" s="53"/>
    </row>
    <row r="122" spans="5:5" x14ac:dyDescent="0.25">
      <c r="E122" s="53"/>
    </row>
    <row r="123" spans="5:5" x14ac:dyDescent="0.25">
      <c r="E123" s="53"/>
    </row>
    <row r="124" spans="5:5" x14ac:dyDescent="0.25">
      <c r="E124" s="53"/>
    </row>
    <row r="125" spans="5:5" x14ac:dyDescent="0.25">
      <c r="E125" s="53"/>
    </row>
    <row r="126" spans="5:5" x14ac:dyDescent="0.25">
      <c r="E126" s="53"/>
    </row>
    <row r="127" spans="5:5" x14ac:dyDescent="0.25">
      <c r="E127" s="53"/>
    </row>
    <row r="128" spans="5:5" x14ac:dyDescent="0.25">
      <c r="E128" s="53"/>
    </row>
    <row r="129" spans="5:5" x14ac:dyDescent="0.25">
      <c r="E129" s="53"/>
    </row>
    <row r="130" spans="5:5" x14ac:dyDescent="0.25">
      <c r="E130" s="53"/>
    </row>
    <row r="131" spans="5:5" x14ac:dyDescent="0.25">
      <c r="E131" s="53"/>
    </row>
    <row r="132" spans="5:5" x14ac:dyDescent="0.25">
      <c r="E132" s="53"/>
    </row>
    <row r="133" spans="5:5" x14ac:dyDescent="0.25">
      <c r="E133" s="53"/>
    </row>
    <row r="134" spans="5:5" x14ac:dyDescent="0.25">
      <c r="E134" s="53"/>
    </row>
    <row r="135" spans="5:5" x14ac:dyDescent="0.25">
      <c r="E135" s="53"/>
    </row>
    <row r="136" spans="5:5" x14ac:dyDescent="0.25">
      <c r="E136" s="53"/>
    </row>
    <row r="137" spans="5:5" x14ac:dyDescent="0.25">
      <c r="E137" s="53"/>
    </row>
    <row r="138" spans="5:5" x14ac:dyDescent="0.25">
      <c r="E138" s="53"/>
    </row>
    <row r="139" spans="5:5" x14ac:dyDescent="0.25">
      <c r="E139" s="53"/>
    </row>
    <row r="140" spans="5:5" x14ac:dyDescent="0.25">
      <c r="E140" s="53"/>
    </row>
    <row r="141" spans="5:5" x14ac:dyDescent="0.25">
      <c r="E141" s="53"/>
    </row>
    <row r="142" spans="5:5" x14ac:dyDescent="0.25">
      <c r="E142" s="53"/>
    </row>
    <row r="143" spans="5:5" x14ac:dyDescent="0.25">
      <c r="E143" s="53"/>
    </row>
    <row r="144" spans="5:5" x14ac:dyDescent="0.25">
      <c r="E144" s="53"/>
    </row>
    <row r="145" spans="5:5" x14ac:dyDescent="0.25">
      <c r="E145" s="53"/>
    </row>
    <row r="146" spans="5:5" x14ac:dyDescent="0.25">
      <c r="E146" s="53"/>
    </row>
    <row r="147" spans="5:5" x14ac:dyDescent="0.25">
      <c r="E147" s="53"/>
    </row>
    <row r="148" spans="5:5" x14ac:dyDescent="0.25">
      <c r="E148" s="53"/>
    </row>
    <row r="149" spans="5:5" x14ac:dyDescent="0.25">
      <c r="E149" s="53"/>
    </row>
    <row r="150" spans="5:5" x14ac:dyDescent="0.25">
      <c r="E150" s="53"/>
    </row>
    <row r="151" spans="5:5" x14ac:dyDescent="0.25">
      <c r="E151" s="53"/>
    </row>
    <row r="152" spans="5:5" x14ac:dyDescent="0.25">
      <c r="E152" s="53"/>
    </row>
    <row r="153" spans="5:5" x14ac:dyDescent="0.25">
      <c r="E153" s="53"/>
    </row>
    <row r="154" spans="5:5" x14ac:dyDescent="0.25">
      <c r="E154" s="53"/>
    </row>
    <row r="155" spans="5:5" x14ac:dyDescent="0.25">
      <c r="E155" s="53"/>
    </row>
    <row r="156" spans="5:5" x14ac:dyDescent="0.25">
      <c r="E156" s="53"/>
    </row>
    <row r="157" spans="5:5" x14ac:dyDescent="0.25">
      <c r="E157" s="53"/>
    </row>
    <row r="158" spans="5:5" x14ac:dyDescent="0.25">
      <c r="E158" s="53"/>
    </row>
    <row r="159" spans="5:5" x14ac:dyDescent="0.25">
      <c r="E159" s="53"/>
    </row>
    <row r="160" spans="5:5" x14ac:dyDescent="0.25">
      <c r="E160" s="53"/>
    </row>
    <row r="161" spans="5:5" x14ac:dyDescent="0.25">
      <c r="E161" s="53"/>
    </row>
    <row r="162" spans="5:5" x14ac:dyDescent="0.25">
      <c r="E162" s="53"/>
    </row>
    <row r="163" spans="5:5" x14ac:dyDescent="0.25">
      <c r="E163" s="53"/>
    </row>
    <row r="164" spans="5:5" x14ac:dyDescent="0.25">
      <c r="E164" s="53"/>
    </row>
    <row r="165" spans="5:5" x14ac:dyDescent="0.25">
      <c r="E165" s="53"/>
    </row>
    <row r="166" spans="5:5" x14ac:dyDescent="0.25">
      <c r="E166" s="53"/>
    </row>
    <row r="167" spans="5:5" x14ac:dyDescent="0.25">
      <c r="E167" s="53"/>
    </row>
    <row r="168" spans="5:5" x14ac:dyDescent="0.25">
      <c r="E168" s="53"/>
    </row>
    <row r="169" spans="5:5" x14ac:dyDescent="0.25">
      <c r="E169" s="53"/>
    </row>
    <row r="170" spans="5:5" x14ac:dyDescent="0.25">
      <c r="E170" s="53"/>
    </row>
    <row r="171" spans="5:5" x14ac:dyDescent="0.25">
      <c r="E171" s="53"/>
    </row>
    <row r="172" spans="5:5" x14ac:dyDescent="0.25">
      <c r="E172" s="53"/>
    </row>
    <row r="173" spans="5:5" x14ac:dyDescent="0.25">
      <c r="E173" s="53"/>
    </row>
    <row r="174" spans="5:5" x14ac:dyDescent="0.25">
      <c r="E174" s="53"/>
    </row>
    <row r="175" spans="5:5" x14ac:dyDescent="0.25">
      <c r="E175" s="53"/>
    </row>
    <row r="176" spans="5:5" x14ac:dyDescent="0.25">
      <c r="E176" s="53"/>
    </row>
    <row r="177" spans="5:5" x14ac:dyDescent="0.25">
      <c r="E177" s="53"/>
    </row>
    <row r="178" spans="5:5" x14ac:dyDescent="0.25">
      <c r="E178" s="53"/>
    </row>
    <row r="179" spans="5:5" x14ac:dyDescent="0.25">
      <c r="E179" s="53"/>
    </row>
    <row r="180" spans="5:5" x14ac:dyDescent="0.25">
      <c r="E180" s="53"/>
    </row>
    <row r="181" spans="5:5" x14ac:dyDescent="0.25">
      <c r="E181" s="53"/>
    </row>
    <row r="182" spans="5:5" x14ac:dyDescent="0.25">
      <c r="E182" s="53"/>
    </row>
    <row r="183" spans="5:5" x14ac:dyDescent="0.25">
      <c r="E183" s="53"/>
    </row>
    <row r="184" spans="5:5" x14ac:dyDescent="0.25">
      <c r="E184" s="53"/>
    </row>
    <row r="185" spans="5:5" x14ac:dyDescent="0.25">
      <c r="E185" s="53"/>
    </row>
    <row r="186" spans="5:5" x14ac:dyDescent="0.25">
      <c r="E186" s="53"/>
    </row>
    <row r="187" spans="5:5" x14ac:dyDescent="0.25">
      <c r="E187" s="53"/>
    </row>
    <row r="188" spans="5:5" x14ac:dyDescent="0.25">
      <c r="E188" s="53"/>
    </row>
    <row r="189" spans="5:5" x14ac:dyDescent="0.25">
      <c r="E189" s="53"/>
    </row>
    <row r="190" spans="5:5" x14ac:dyDescent="0.25">
      <c r="E190" s="53"/>
    </row>
    <row r="191" spans="5:5" x14ac:dyDescent="0.25">
      <c r="E191" s="53"/>
    </row>
    <row r="192" spans="5:5" x14ac:dyDescent="0.25">
      <c r="E192" s="53"/>
    </row>
    <row r="193" spans="5:5" x14ac:dyDescent="0.25">
      <c r="E193" s="53"/>
    </row>
    <row r="194" spans="5:5" x14ac:dyDescent="0.25">
      <c r="E194" s="53"/>
    </row>
    <row r="195" spans="5:5" x14ac:dyDescent="0.25">
      <c r="E195" s="53"/>
    </row>
    <row r="196" spans="5:5" x14ac:dyDescent="0.25">
      <c r="E196" s="53"/>
    </row>
    <row r="197" spans="5:5" x14ac:dyDescent="0.25">
      <c r="E197" s="53"/>
    </row>
    <row r="198" spans="5:5" x14ac:dyDescent="0.25">
      <c r="E198" s="53"/>
    </row>
    <row r="199" spans="5:5" x14ac:dyDescent="0.25">
      <c r="E199" s="53"/>
    </row>
    <row r="200" spans="5:5" x14ac:dyDescent="0.25">
      <c r="E200" s="53"/>
    </row>
    <row r="201" spans="5:5" x14ac:dyDescent="0.25">
      <c r="E201" s="53"/>
    </row>
    <row r="202" spans="5:5" x14ac:dyDescent="0.25">
      <c r="E202" s="53"/>
    </row>
  </sheetData>
  <sheetProtection algorithmName="SHA-512" hashValue="HsqGfCSQX7rA78H8DOIAFSwoEwNd+HCmXB/CM59LNFsLWE/eq9NL+7ApZM0Ub1mSfjmVUGRH8VDM15gGK9+B0w==" saltValue="t2v3mHVsZsZOZ7ql1BSpeg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13</vt:i4>
      </vt:variant>
    </vt:vector>
  </HeadingPairs>
  <TitlesOfParts>
    <vt:vector size="20" baseType="lpstr">
      <vt:lpstr>Flächenklassifizierung</vt:lpstr>
      <vt:lpstr>V1</vt:lpstr>
      <vt:lpstr>V3</vt:lpstr>
      <vt:lpstr>V4</vt:lpstr>
      <vt:lpstr>V5</vt:lpstr>
      <vt:lpstr>V6</vt:lpstr>
      <vt:lpstr>V8</vt:lpstr>
      <vt:lpstr>'V1'!Druckbereich</vt:lpstr>
      <vt:lpstr>'V3'!Druckbereich</vt:lpstr>
      <vt:lpstr>'V4'!Druckbereich</vt:lpstr>
      <vt:lpstr>'V5'!Druckbereich</vt:lpstr>
      <vt:lpstr>'V6'!Druckbereich</vt:lpstr>
      <vt:lpstr>'V8'!Druckbereich</vt:lpstr>
      <vt:lpstr>Flächenklassifizierung!Drucktitel</vt:lpstr>
      <vt:lpstr>'V1'!Drucktitel</vt:lpstr>
      <vt:lpstr>'V3'!Drucktitel</vt:lpstr>
      <vt:lpstr>'V4'!Drucktitel</vt:lpstr>
      <vt:lpstr>'V5'!Drucktitel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2026-03-17T08:57:56Z</dcterms:modified>
</cp:coreProperties>
</file>